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7\"/>
    </mc:Choice>
  </mc:AlternateContent>
  <xr:revisionPtr revIDLastSave="0" documentId="8_{C4A45E51-B3F0-46FD-8C9B-F031DCA7270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'DC45'!$A$1:$L$43</definedName>
    <definedName name="_xlnm.Print_Area" localSheetId="11">'DC6'!$A$1:$L$43</definedName>
    <definedName name="_xlnm.Print_Area" localSheetId="20">'DC7'!$A$1:$L$43</definedName>
    <definedName name="_xlnm.Print_Area" localSheetId="26">'DC8'!$A$1:$L$43</definedName>
    <definedName name="_xlnm.Print_Area" localSheetId="31">'DC9'!$A$1:$L$43</definedName>
    <definedName name="_xlnm.Print_Area" localSheetId="5">'NC061'!$A$1:$L$43</definedName>
    <definedName name="_xlnm.Print_Area" localSheetId="6">'NC062'!$A$1:$L$43</definedName>
    <definedName name="_xlnm.Print_Area" localSheetId="7">'NC064'!$A$1:$L$43</definedName>
    <definedName name="_xlnm.Print_Area" localSheetId="8">'NC065'!$A$1:$L$43</definedName>
    <definedName name="_xlnm.Print_Area" localSheetId="9">'NC066'!$A$1:$L$43</definedName>
    <definedName name="_xlnm.Print_Area" localSheetId="10">'NC067'!$A$1:$L$43</definedName>
    <definedName name="_xlnm.Print_Area" localSheetId="12">'NC071'!$A$1:$L$43</definedName>
    <definedName name="_xlnm.Print_Area" localSheetId="13">'NC072'!$A$1:$L$43</definedName>
    <definedName name="_xlnm.Print_Area" localSheetId="14">'NC073'!$A$1:$L$43</definedName>
    <definedName name="_xlnm.Print_Area" localSheetId="15">'NC074'!$A$1:$L$43</definedName>
    <definedName name="_xlnm.Print_Area" localSheetId="16">'NC075'!$A$1:$L$43</definedName>
    <definedName name="_xlnm.Print_Area" localSheetId="17">'NC076'!$A$1:$L$43</definedName>
    <definedName name="_xlnm.Print_Area" localSheetId="18">'NC077'!$A$1:$L$43</definedName>
    <definedName name="_xlnm.Print_Area" localSheetId="19">'NC078'!$A$1:$L$43</definedName>
    <definedName name="_xlnm.Print_Area" localSheetId="21">'NC082'!$A$1:$L$43</definedName>
    <definedName name="_xlnm.Print_Area" localSheetId="22">'NC084'!$A$1:$L$43</definedName>
    <definedName name="_xlnm.Print_Area" localSheetId="23">'NC085'!$A$1:$L$43</definedName>
    <definedName name="_xlnm.Print_Area" localSheetId="24">'NC086'!$A$1:$L$43</definedName>
    <definedName name="_xlnm.Print_Area" localSheetId="25">'NC087'!$A$1:$L$43</definedName>
    <definedName name="_xlnm.Print_Area" localSheetId="27">'NC091'!$A$1:$L$43</definedName>
    <definedName name="_xlnm.Print_Area" localSheetId="28">'NC092'!$A$1:$L$43</definedName>
    <definedName name="_xlnm.Print_Area" localSheetId="29">'NC093'!$A$1:$L$43</definedName>
    <definedName name="_xlnm.Print_Area" localSheetId="30">'NC094'!$A$1:$L$43</definedName>
    <definedName name="_xlnm.Print_Area" localSheetId="1">'NC451'!$A$1:$L$43</definedName>
    <definedName name="_xlnm.Print_Area" localSheetId="2">'NC452'!$A$1:$L$43</definedName>
    <definedName name="_xlnm.Print_Area" localSheetId="3">'NC453'!$A$1:$L$43</definedName>
    <definedName name="_xlnm.Print_Area" localSheetId="0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0" i="17" l="1"/>
  <c r="K40" i="20"/>
  <c r="E40" i="16"/>
  <c r="G38" i="3"/>
  <c r="G40" i="3" s="1"/>
  <c r="I38" i="4"/>
  <c r="C38" i="9"/>
  <c r="C40" i="9" s="1"/>
  <c r="F38" i="10"/>
  <c r="F40" i="10" s="1"/>
  <c r="K38" i="13"/>
  <c r="K40" i="13" s="1"/>
  <c r="D38" i="13"/>
  <c r="D40" i="13" s="1"/>
  <c r="I38" i="16"/>
  <c r="L38" i="17"/>
  <c r="L40" i="17" s="1"/>
  <c r="G38" i="19"/>
  <c r="G40" i="19" s="1"/>
  <c r="J38" i="20"/>
  <c r="J40" i="20" s="1"/>
  <c r="E38" i="22"/>
  <c r="E40" i="22" s="1"/>
  <c r="H38" i="23"/>
  <c r="H40" i="23" s="1"/>
  <c r="C38" i="25"/>
  <c r="C40" i="25" s="1"/>
  <c r="F38" i="26"/>
  <c r="F40" i="26" s="1"/>
  <c r="K38" i="29"/>
  <c r="K40" i="29" s="1"/>
  <c r="D38" i="29"/>
  <c r="D40" i="29" s="1"/>
  <c r="I38" i="32"/>
  <c r="L38" i="1"/>
  <c r="L40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C36" i="28"/>
  <c r="L36" i="29"/>
  <c r="K36" i="29"/>
  <c r="J36" i="29"/>
  <c r="I36" i="29"/>
  <c r="H36" i="29"/>
  <c r="G36" i="29"/>
  <c r="F36" i="29"/>
  <c r="E36" i="29"/>
  <c r="D36" i="29"/>
  <c r="C36" i="29"/>
  <c r="L36" i="30"/>
  <c r="K36" i="30"/>
  <c r="J36" i="30"/>
  <c r="I36" i="30"/>
  <c r="H36" i="30"/>
  <c r="G36" i="30"/>
  <c r="F36" i="30"/>
  <c r="E36" i="30"/>
  <c r="D36" i="30"/>
  <c r="C36" i="30"/>
  <c r="L36" i="31"/>
  <c r="K36" i="31"/>
  <c r="J36" i="31"/>
  <c r="I36" i="31"/>
  <c r="H36" i="31"/>
  <c r="G36" i="31"/>
  <c r="F36" i="31"/>
  <c r="E36" i="31"/>
  <c r="D36" i="31"/>
  <c r="C36" i="31"/>
  <c r="L36" i="32"/>
  <c r="K36" i="32"/>
  <c r="J36" i="32"/>
  <c r="I36" i="32"/>
  <c r="H36" i="32"/>
  <c r="G36" i="32"/>
  <c r="F36" i="32"/>
  <c r="E36" i="32"/>
  <c r="D36" i="32"/>
  <c r="C36" i="32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22"/>
  <c r="K27" i="22"/>
  <c r="J27" i="22"/>
  <c r="I27" i="22"/>
  <c r="H27" i="22"/>
  <c r="G27" i="22"/>
  <c r="F27" i="22"/>
  <c r="E27" i="22"/>
  <c r="D27" i="22"/>
  <c r="C27" i="22"/>
  <c r="L27" i="23"/>
  <c r="K27" i="23"/>
  <c r="J27" i="23"/>
  <c r="I27" i="23"/>
  <c r="H27" i="23"/>
  <c r="G27" i="23"/>
  <c r="F27" i="23"/>
  <c r="E27" i="23"/>
  <c r="D27" i="23"/>
  <c r="C27" i="23"/>
  <c r="L27" i="24"/>
  <c r="K27" i="24"/>
  <c r="J27" i="24"/>
  <c r="I27" i="24"/>
  <c r="H27" i="24"/>
  <c r="G27" i="24"/>
  <c r="F27" i="24"/>
  <c r="E27" i="24"/>
  <c r="D27" i="24"/>
  <c r="C27" i="24"/>
  <c r="L27" i="25"/>
  <c r="K27" i="25"/>
  <c r="J27" i="25"/>
  <c r="I27" i="25"/>
  <c r="H27" i="25"/>
  <c r="G27" i="25"/>
  <c r="F27" i="25"/>
  <c r="E27" i="25"/>
  <c r="D27" i="25"/>
  <c r="C27" i="25"/>
  <c r="L27" i="26"/>
  <c r="K27" i="26"/>
  <c r="J27" i="26"/>
  <c r="I27" i="26"/>
  <c r="H27" i="26"/>
  <c r="G27" i="26"/>
  <c r="F27" i="26"/>
  <c r="E27" i="26"/>
  <c r="D27" i="26"/>
  <c r="C27" i="26"/>
  <c r="L27" i="27"/>
  <c r="K27" i="27"/>
  <c r="J27" i="27"/>
  <c r="I27" i="27"/>
  <c r="H27" i="27"/>
  <c r="G27" i="27"/>
  <c r="F27" i="27"/>
  <c r="E27" i="27"/>
  <c r="D27" i="27"/>
  <c r="C27" i="27"/>
  <c r="L27" i="28"/>
  <c r="K27" i="28"/>
  <c r="J27" i="28"/>
  <c r="I27" i="28"/>
  <c r="H27" i="28"/>
  <c r="G27" i="28"/>
  <c r="F27" i="28"/>
  <c r="E27" i="28"/>
  <c r="D27" i="28"/>
  <c r="C27" i="28"/>
  <c r="L27" i="29"/>
  <c r="K27" i="29"/>
  <c r="J27" i="29"/>
  <c r="I27" i="29"/>
  <c r="H27" i="29"/>
  <c r="G27" i="29"/>
  <c r="F27" i="29"/>
  <c r="E27" i="29"/>
  <c r="D27" i="29"/>
  <c r="C27" i="29"/>
  <c r="L27" i="30"/>
  <c r="K27" i="30"/>
  <c r="J27" i="30"/>
  <c r="I27" i="30"/>
  <c r="H27" i="30"/>
  <c r="G27" i="30"/>
  <c r="F27" i="30"/>
  <c r="E27" i="30"/>
  <c r="D27" i="30"/>
  <c r="C27" i="30"/>
  <c r="L27" i="31"/>
  <c r="K27" i="31"/>
  <c r="J27" i="31"/>
  <c r="I27" i="31"/>
  <c r="H27" i="31"/>
  <c r="G27" i="31"/>
  <c r="F27" i="31"/>
  <c r="E27" i="31"/>
  <c r="D27" i="31"/>
  <c r="C27" i="31"/>
  <c r="L27" i="32"/>
  <c r="K27" i="32"/>
  <c r="J27" i="32"/>
  <c r="I27" i="32"/>
  <c r="H27" i="32"/>
  <c r="G27" i="32"/>
  <c r="F27" i="32"/>
  <c r="E27" i="32"/>
  <c r="D27" i="32"/>
  <c r="C27" i="32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K38" i="2" s="1"/>
  <c r="K40" i="2" s="1"/>
  <c r="J17" i="2"/>
  <c r="J38" i="2" s="1"/>
  <c r="J40" i="2" s="1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H17" i="4"/>
  <c r="H38" i="4" s="1"/>
  <c r="H40" i="4" s="1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L17" i="5"/>
  <c r="L38" i="5" s="1"/>
  <c r="L40" i="5" s="1"/>
  <c r="K17" i="5"/>
  <c r="K38" i="5" s="1"/>
  <c r="K40" i="5" s="1"/>
  <c r="J17" i="5"/>
  <c r="J38" i="5" s="1"/>
  <c r="J40" i="5" s="1"/>
  <c r="I17" i="5"/>
  <c r="I38" i="5" s="1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L38" i="6" s="1"/>
  <c r="L40" i="6" s="1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L17" i="7"/>
  <c r="L38" i="7" s="1"/>
  <c r="L40" i="7" s="1"/>
  <c r="K17" i="7"/>
  <c r="K38" i="7" s="1"/>
  <c r="K40" i="7" s="1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I38" i="8" s="1"/>
  <c r="H17" i="8"/>
  <c r="H38" i="8" s="1"/>
  <c r="H40" i="8" s="1"/>
  <c r="G17" i="8"/>
  <c r="G38" i="8" s="1"/>
  <c r="G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K38" i="9" s="1"/>
  <c r="K40" i="9" s="1"/>
  <c r="J17" i="9"/>
  <c r="J38" i="9" s="1"/>
  <c r="J40" i="9" s="1"/>
  <c r="I17" i="9"/>
  <c r="I38" i="9" s="1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L17" i="10"/>
  <c r="L38" i="10" s="1"/>
  <c r="L40" i="10" s="1"/>
  <c r="K17" i="10"/>
  <c r="K38" i="10" s="1"/>
  <c r="K40" i="10" s="1"/>
  <c r="J17" i="10"/>
  <c r="J38" i="10" s="1"/>
  <c r="J40" i="10" s="1"/>
  <c r="I17" i="10"/>
  <c r="I38" i="10" s="1"/>
  <c r="H17" i="10"/>
  <c r="H38" i="10" s="1"/>
  <c r="H40" i="10" s="1"/>
  <c r="G17" i="10"/>
  <c r="G38" i="10" s="1"/>
  <c r="G40" i="10" s="1"/>
  <c r="F17" i="10"/>
  <c r="E17" i="10"/>
  <c r="E38" i="10" s="1"/>
  <c r="E40" i="10" s="1"/>
  <c r="D17" i="10"/>
  <c r="D38" i="10" s="1"/>
  <c r="D40" i="10" s="1"/>
  <c r="C17" i="10"/>
  <c r="C38" i="10" s="1"/>
  <c r="C40" i="10" s="1"/>
  <c r="L17" i="11"/>
  <c r="L38" i="11" s="1"/>
  <c r="L40" i="11" s="1"/>
  <c r="K17" i="11"/>
  <c r="K38" i="11" s="1"/>
  <c r="K40" i="11" s="1"/>
  <c r="J17" i="11"/>
  <c r="J38" i="11" s="1"/>
  <c r="J40" i="11" s="1"/>
  <c r="I17" i="11"/>
  <c r="I38" i="11" s="1"/>
  <c r="H17" i="11"/>
  <c r="H38" i="11" s="1"/>
  <c r="H40" i="11" s="1"/>
  <c r="G17" i="11"/>
  <c r="G38" i="11" s="1"/>
  <c r="G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L17" i="12"/>
  <c r="L38" i="12" s="1"/>
  <c r="L40" i="12" s="1"/>
  <c r="K17" i="12"/>
  <c r="K38" i="12" s="1"/>
  <c r="K40" i="12" s="1"/>
  <c r="J17" i="12"/>
  <c r="J38" i="12" s="1"/>
  <c r="J40" i="12" s="1"/>
  <c r="I17" i="12"/>
  <c r="I38" i="12" s="1"/>
  <c r="H17" i="12"/>
  <c r="H38" i="12" s="1"/>
  <c r="H40" i="12" s="1"/>
  <c r="G17" i="12"/>
  <c r="G38" i="12" s="1"/>
  <c r="G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L17" i="13"/>
  <c r="L38" i="13" s="1"/>
  <c r="L40" i="13" s="1"/>
  <c r="K17" i="13"/>
  <c r="J17" i="13"/>
  <c r="J38" i="13" s="1"/>
  <c r="J40" i="13" s="1"/>
  <c r="I17" i="13"/>
  <c r="I38" i="13" s="1"/>
  <c r="H17" i="13"/>
  <c r="H38" i="13" s="1"/>
  <c r="H40" i="13" s="1"/>
  <c r="G17" i="13"/>
  <c r="G38" i="13" s="1"/>
  <c r="G40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L17" i="14"/>
  <c r="L38" i="14" s="1"/>
  <c r="L40" i="14" s="1"/>
  <c r="K17" i="14"/>
  <c r="K38" i="14" s="1"/>
  <c r="K40" i="14" s="1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L17" i="15"/>
  <c r="L38" i="15" s="1"/>
  <c r="L40" i="15" s="1"/>
  <c r="K17" i="15"/>
  <c r="K38" i="15" s="1"/>
  <c r="K40" i="15" s="1"/>
  <c r="J17" i="15"/>
  <c r="J38" i="15" s="1"/>
  <c r="J40" i="15" s="1"/>
  <c r="I17" i="15"/>
  <c r="I38" i="15" s="1"/>
  <c r="H17" i="15"/>
  <c r="H38" i="15" s="1"/>
  <c r="H40" i="15" s="1"/>
  <c r="G17" i="15"/>
  <c r="G38" i="15" s="1"/>
  <c r="G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L17" i="16"/>
  <c r="L38" i="16" s="1"/>
  <c r="L40" i="16" s="1"/>
  <c r="K17" i="16"/>
  <c r="K38" i="16" s="1"/>
  <c r="K40" i="16" s="1"/>
  <c r="J17" i="16"/>
  <c r="J38" i="16" s="1"/>
  <c r="J40" i="16" s="1"/>
  <c r="I17" i="16"/>
  <c r="H17" i="16"/>
  <c r="H38" i="16" s="1"/>
  <c r="H40" i="16" s="1"/>
  <c r="G17" i="16"/>
  <c r="G38" i="16" s="1"/>
  <c r="G40" i="16" s="1"/>
  <c r="F17" i="16"/>
  <c r="F38" i="16" s="1"/>
  <c r="F40" i="16" s="1"/>
  <c r="E17" i="16"/>
  <c r="E38" i="16" s="1"/>
  <c r="D17" i="16"/>
  <c r="D38" i="16" s="1"/>
  <c r="D40" i="16" s="1"/>
  <c r="C17" i="16"/>
  <c r="C38" i="16" s="1"/>
  <c r="C40" i="16" s="1"/>
  <c r="L17" i="17"/>
  <c r="K17" i="17"/>
  <c r="K38" i="17" s="1"/>
  <c r="K40" i="17" s="1"/>
  <c r="J17" i="17"/>
  <c r="J38" i="17" s="1"/>
  <c r="I17" i="17"/>
  <c r="I38" i="17" s="1"/>
  <c r="H17" i="17"/>
  <c r="H38" i="17" s="1"/>
  <c r="H40" i="17" s="1"/>
  <c r="G17" i="17"/>
  <c r="G38" i="17" s="1"/>
  <c r="G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L17" i="18"/>
  <c r="L38" i="18" s="1"/>
  <c r="L40" i="18" s="1"/>
  <c r="K17" i="18"/>
  <c r="K38" i="18" s="1"/>
  <c r="K40" i="18" s="1"/>
  <c r="J17" i="18"/>
  <c r="J38" i="18" s="1"/>
  <c r="J40" i="18" s="1"/>
  <c r="I17" i="18"/>
  <c r="I38" i="18" s="1"/>
  <c r="H17" i="18"/>
  <c r="H38" i="18" s="1"/>
  <c r="H40" i="18" s="1"/>
  <c r="G17" i="18"/>
  <c r="G38" i="18" s="1"/>
  <c r="G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L17" i="19"/>
  <c r="L38" i="19" s="1"/>
  <c r="L40" i="19" s="1"/>
  <c r="K17" i="19"/>
  <c r="K38" i="19" s="1"/>
  <c r="K40" i="19" s="1"/>
  <c r="J17" i="19"/>
  <c r="J38" i="19" s="1"/>
  <c r="J40" i="19" s="1"/>
  <c r="I17" i="19"/>
  <c r="I38" i="19" s="1"/>
  <c r="H17" i="19"/>
  <c r="H38" i="19" s="1"/>
  <c r="H40" i="19" s="1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L17" i="20"/>
  <c r="L38" i="20" s="1"/>
  <c r="L40" i="20" s="1"/>
  <c r="K17" i="20"/>
  <c r="K38" i="20" s="1"/>
  <c r="J17" i="20"/>
  <c r="I17" i="20"/>
  <c r="I38" i="20" s="1"/>
  <c r="H17" i="20"/>
  <c r="H38" i="20" s="1"/>
  <c r="H40" i="20" s="1"/>
  <c r="G17" i="20"/>
  <c r="G38" i="20" s="1"/>
  <c r="G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L17" i="21"/>
  <c r="L38" i="21" s="1"/>
  <c r="L40" i="21" s="1"/>
  <c r="K17" i="21"/>
  <c r="K38" i="21" s="1"/>
  <c r="K40" i="21" s="1"/>
  <c r="J17" i="21"/>
  <c r="J38" i="21" s="1"/>
  <c r="J40" i="21" s="1"/>
  <c r="I17" i="21"/>
  <c r="I38" i="21" s="1"/>
  <c r="H17" i="21"/>
  <c r="H38" i="21" s="1"/>
  <c r="H40" i="21" s="1"/>
  <c r="G17" i="21"/>
  <c r="G38" i="21" s="1"/>
  <c r="G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L17" i="22"/>
  <c r="L38" i="22" s="1"/>
  <c r="L40" i="22" s="1"/>
  <c r="K17" i="22"/>
  <c r="K38" i="22" s="1"/>
  <c r="K40" i="22" s="1"/>
  <c r="J17" i="22"/>
  <c r="J38" i="22" s="1"/>
  <c r="J40" i="22" s="1"/>
  <c r="I17" i="22"/>
  <c r="I38" i="22" s="1"/>
  <c r="H17" i="22"/>
  <c r="H38" i="22" s="1"/>
  <c r="H40" i="22" s="1"/>
  <c r="G17" i="22"/>
  <c r="G38" i="22" s="1"/>
  <c r="G40" i="22" s="1"/>
  <c r="F17" i="22"/>
  <c r="F38" i="22" s="1"/>
  <c r="F40" i="22" s="1"/>
  <c r="E17" i="22"/>
  <c r="D17" i="22"/>
  <c r="D38" i="22" s="1"/>
  <c r="D40" i="22" s="1"/>
  <c r="C17" i="22"/>
  <c r="C38" i="22" s="1"/>
  <c r="C40" i="22" s="1"/>
  <c r="L17" i="23"/>
  <c r="L38" i="23" s="1"/>
  <c r="L40" i="23" s="1"/>
  <c r="K17" i="23"/>
  <c r="K38" i="23" s="1"/>
  <c r="K40" i="23" s="1"/>
  <c r="J17" i="23"/>
  <c r="J38" i="23" s="1"/>
  <c r="J40" i="23" s="1"/>
  <c r="I17" i="23"/>
  <c r="I38" i="23" s="1"/>
  <c r="H17" i="23"/>
  <c r="G17" i="23"/>
  <c r="G38" i="23" s="1"/>
  <c r="G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L17" i="24"/>
  <c r="L38" i="24" s="1"/>
  <c r="L40" i="24" s="1"/>
  <c r="K17" i="24"/>
  <c r="K38" i="24" s="1"/>
  <c r="K40" i="24" s="1"/>
  <c r="J17" i="24"/>
  <c r="J38" i="24" s="1"/>
  <c r="J40" i="24" s="1"/>
  <c r="I17" i="24"/>
  <c r="I38" i="24" s="1"/>
  <c r="H17" i="24"/>
  <c r="H38" i="24" s="1"/>
  <c r="H40" i="24" s="1"/>
  <c r="G17" i="24"/>
  <c r="G38" i="24" s="1"/>
  <c r="G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L17" i="25"/>
  <c r="L38" i="25" s="1"/>
  <c r="L40" i="25" s="1"/>
  <c r="K17" i="25"/>
  <c r="K38" i="25" s="1"/>
  <c r="K40" i="25" s="1"/>
  <c r="J17" i="25"/>
  <c r="J38" i="25" s="1"/>
  <c r="J40" i="25" s="1"/>
  <c r="I17" i="25"/>
  <c r="I38" i="25" s="1"/>
  <c r="H17" i="25"/>
  <c r="H38" i="25" s="1"/>
  <c r="H40" i="25" s="1"/>
  <c r="G17" i="25"/>
  <c r="G38" i="25" s="1"/>
  <c r="G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L17" i="26"/>
  <c r="L38" i="26" s="1"/>
  <c r="L40" i="26" s="1"/>
  <c r="K17" i="26"/>
  <c r="K38" i="26" s="1"/>
  <c r="K40" i="26" s="1"/>
  <c r="J17" i="26"/>
  <c r="J38" i="26" s="1"/>
  <c r="J40" i="26" s="1"/>
  <c r="I17" i="26"/>
  <c r="I38" i="26" s="1"/>
  <c r="H17" i="26"/>
  <c r="H38" i="26" s="1"/>
  <c r="H40" i="26" s="1"/>
  <c r="G17" i="26"/>
  <c r="G38" i="26" s="1"/>
  <c r="G40" i="26" s="1"/>
  <c r="F17" i="26"/>
  <c r="E17" i="26"/>
  <c r="E38" i="26" s="1"/>
  <c r="E40" i="26" s="1"/>
  <c r="D17" i="26"/>
  <c r="D38" i="26" s="1"/>
  <c r="D40" i="26" s="1"/>
  <c r="C17" i="26"/>
  <c r="C38" i="26" s="1"/>
  <c r="C40" i="26" s="1"/>
  <c r="L17" i="27"/>
  <c r="L38" i="27" s="1"/>
  <c r="L40" i="27" s="1"/>
  <c r="K17" i="27"/>
  <c r="K38" i="27" s="1"/>
  <c r="K40" i="27" s="1"/>
  <c r="J17" i="27"/>
  <c r="J38" i="27" s="1"/>
  <c r="J40" i="27" s="1"/>
  <c r="I17" i="27"/>
  <c r="I38" i="27" s="1"/>
  <c r="H17" i="27"/>
  <c r="H38" i="27" s="1"/>
  <c r="H40" i="27" s="1"/>
  <c r="G17" i="27"/>
  <c r="G38" i="27" s="1"/>
  <c r="G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L17" i="28"/>
  <c r="L38" i="28" s="1"/>
  <c r="L40" i="28" s="1"/>
  <c r="K17" i="28"/>
  <c r="K38" i="28" s="1"/>
  <c r="K40" i="28" s="1"/>
  <c r="J17" i="28"/>
  <c r="J38" i="28" s="1"/>
  <c r="J40" i="28" s="1"/>
  <c r="I17" i="28"/>
  <c r="I38" i="28" s="1"/>
  <c r="H17" i="28"/>
  <c r="H38" i="28" s="1"/>
  <c r="H40" i="28" s="1"/>
  <c r="G17" i="28"/>
  <c r="G38" i="28" s="1"/>
  <c r="G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L17" i="29"/>
  <c r="L38" i="29" s="1"/>
  <c r="L40" i="29" s="1"/>
  <c r="K17" i="29"/>
  <c r="J17" i="29"/>
  <c r="J38" i="29" s="1"/>
  <c r="J40" i="29" s="1"/>
  <c r="I17" i="29"/>
  <c r="I38" i="29" s="1"/>
  <c r="H17" i="29"/>
  <c r="H38" i="29" s="1"/>
  <c r="H40" i="29" s="1"/>
  <c r="G17" i="29"/>
  <c r="G38" i="29" s="1"/>
  <c r="G40" i="29" s="1"/>
  <c r="F17" i="29"/>
  <c r="F38" i="29" s="1"/>
  <c r="F40" i="29" s="1"/>
  <c r="E17" i="29"/>
  <c r="E38" i="29" s="1"/>
  <c r="E40" i="29" s="1"/>
  <c r="D17" i="29"/>
  <c r="C17" i="29"/>
  <c r="C38" i="29" s="1"/>
  <c r="C40" i="29" s="1"/>
  <c r="L17" i="30"/>
  <c r="L38" i="30" s="1"/>
  <c r="L40" i="30" s="1"/>
  <c r="K17" i="30"/>
  <c r="K38" i="30" s="1"/>
  <c r="K40" i="30" s="1"/>
  <c r="J17" i="30"/>
  <c r="J38" i="30" s="1"/>
  <c r="J40" i="30" s="1"/>
  <c r="I17" i="30"/>
  <c r="I38" i="30" s="1"/>
  <c r="H17" i="30"/>
  <c r="H38" i="30" s="1"/>
  <c r="H40" i="30" s="1"/>
  <c r="G17" i="30"/>
  <c r="G38" i="30" s="1"/>
  <c r="G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L17" i="31"/>
  <c r="L38" i="31" s="1"/>
  <c r="L40" i="31" s="1"/>
  <c r="K17" i="31"/>
  <c r="K38" i="31" s="1"/>
  <c r="K40" i="31" s="1"/>
  <c r="J17" i="31"/>
  <c r="J38" i="31" s="1"/>
  <c r="J40" i="31" s="1"/>
  <c r="I17" i="31"/>
  <c r="I38" i="31" s="1"/>
  <c r="H17" i="31"/>
  <c r="H38" i="31" s="1"/>
  <c r="H40" i="31" s="1"/>
  <c r="G17" i="31"/>
  <c r="G38" i="31" s="1"/>
  <c r="G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L17" i="32"/>
  <c r="L38" i="32" s="1"/>
  <c r="L40" i="32" s="1"/>
  <c r="K17" i="32"/>
  <c r="K38" i="32" s="1"/>
  <c r="K40" i="32" s="1"/>
  <c r="J17" i="32"/>
  <c r="J38" i="32" s="1"/>
  <c r="J40" i="32" s="1"/>
  <c r="I17" i="32"/>
  <c r="H17" i="32"/>
  <c r="H38" i="32" s="1"/>
  <c r="H40" i="32" s="1"/>
  <c r="G17" i="32"/>
  <c r="G38" i="32" s="1"/>
  <c r="G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L17" i="1"/>
  <c r="K17" i="1"/>
  <c r="K38" i="1" s="1"/>
  <c r="K40" i="1" s="1"/>
  <c r="J17" i="1"/>
  <c r="J38" i="1" s="1"/>
  <c r="J40" i="1" s="1"/>
  <c r="I17" i="1"/>
  <c r="I38" i="1" s="1"/>
  <c r="H17" i="1"/>
  <c r="H38" i="1" s="1"/>
  <c r="H40" i="1" s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<sst xmlns="http://schemas.openxmlformats.org/spreadsheetml/2006/main" count="3008" uniqueCount="85">
  <si>
    <t>Northern Cape: Joe Morolong (NC451) - Table A7 Budgeted Cash Flows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</si>
  <si>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</si>
  <si>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</si>
  <si>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</si>
  <si>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</si>
  <si>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</si>
  <si>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</si>
  <si>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</si>
  <si>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</si>
  <si>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</si>
  <si>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</si>
  <si>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</si>
  <si>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</si>
  <si>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</si>
  <si>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</si>
  <si>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</si>
  <si>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</si>
  <si>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</si>
  <si>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</si>
  <si>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</si>
  <si>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</si>
  <si>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</si>
  <si>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</si>
  <si>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</si>
  <si>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</si>
  <si>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</si>
  <si>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</si>
  <si>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</si>
  <si>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</si>
  <si>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</si>
  <si>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</si>
  <si>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</si>
  <si>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</si>
  <si>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</si>
  <si>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</si>
  <si>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</si>
  <si>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</si>
  <si>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</si>
  <si>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</si>
  <si>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</si>
  <si>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</si>
  <si>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</si>
  <si>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</si>
  <si>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</si>
  <si>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</si>
  <si>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</si>
  <si>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</si>
  <si>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</si>
  <si>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</si>
  <si>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</si>
  <si>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</si>
  <si>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A7 Budgeted Cash Flows ( All ) for 4th Quarter ended 30 June 2022 (Figures Finalised as at 2022/08/09)</t>
  </si>
  <si>
    <t>Northern Cape: Gamagara (NC453) - Table A7 Budgeted Cash Flows ( All ) for 4th Quarter ended 30 June 2022 (Figures Finalised as at 2022/08/09)</t>
  </si>
  <si>
    <t>Northern Cape: John Taolo Gaetsewe (DC45) - Table A7 Budgeted Cash Flows ( All ) for 4th Quarter ended 30 June 2022 (Figures Finalised as at 2022/08/09)</t>
  </si>
  <si>
    <t>Northern Cape: Richtersveld (NC061) - Table A7 Budgeted Cash Flows ( All ) for 4th Quarter ended 30 June 2022 (Figures Finalised as at 2022/08/09)</t>
  </si>
  <si>
    <t>Northern Cape: Nama Khoi (NC062) - Table A7 Budgeted Cash Flows ( All ) for 4th Quarter ended 30 June 2022 (Figures Finalised as at 2022/08/09)</t>
  </si>
  <si>
    <t>Northern Cape: Kamiesberg (NC064) - Table A7 Budgeted Cash Flows ( All ) for 4th Quarter ended 30 June 2022 (Figures Finalised as at 2022/08/09)</t>
  </si>
  <si>
    <t>Northern Cape: Hantam (NC065) - Table A7 Budgeted Cash Flows ( All ) for 4th Quarter ended 30 June 2022 (Figures Finalised as at 2022/08/09)</t>
  </si>
  <si>
    <t>Northern Cape: Karoo Hoogland (NC066) - Table A7 Budgeted Cash Flows ( All ) for 4th Quarter ended 30 June 2022 (Figures Finalised as at 2022/08/09)</t>
  </si>
  <si>
    <t>Northern Cape: Khai-Ma (NC067) - Table A7 Budgeted Cash Flows ( All ) for 4th Quarter ended 30 June 2022 (Figures Finalised as at 2022/08/09)</t>
  </si>
  <si>
    <t>Northern Cape: Namakwa (DC6) - Table A7 Budgeted Cash Flows ( All ) for 4th Quarter ended 30 June 2022 (Figures Finalised as at 2022/08/09)</t>
  </si>
  <si>
    <t>Northern Cape: Ubuntu (NC071) - Table A7 Budgeted Cash Flows ( All ) for 4th Quarter ended 30 June 2022 (Figures Finalised as at 2022/08/09)</t>
  </si>
  <si>
    <t>Northern Cape: Umsobomvu (NC072) - Table A7 Budgeted Cash Flows ( All ) for 4th Quarter ended 30 June 2022 (Figures Finalised as at 2022/08/09)</t>
  </si>
  <si>
    <t>Northern Cape: Emthanjeni (NC073) - Table A7 Budgeted Cash Flows ( All ) for 4th Quarter ended 30 June 2022 (Figures Finalised as at 2022/08/09)</t>
  </si>
  <si>
    <t>Northern Cape: Kareeberg (NC074) - Table A7 Budgeted Cash Flows ( All ) for 4th Quarter ended 30 June 2022 (Figures Finalised as at 2022/08/09)</t>
  </si>
  <si>
    <t>Northern Cape: Renosterberg (NC075) - Table A7 Budgeted Cash Flows ( All ) for 4th Quarter ended 30 June 2022 (Figures Finalised as at 2022/08/09)</t>
  </si>
  <si>
    <t>Northern Cape: Thembelihle (NC076) - Table A7 Budgeted Cash Flows ( All ) for 4th Quarter ended 30 June 2022 (Figures Finalised as at 2022/08/09)</t>
  </si>
  <si>
    <t>Northern Cape: Siyathemba (NC077) - Table A7 Budgeted Cash Flows ( All ) for 4th Quarter ended 30 June 2022 (Figures Finalised as at 2022/08/09)</t>
  </si>
  <si>
    <t>Northern Cape: Siyancuma (NC078) - Table A7 Budgeted Cash Flows ( All ) for 4th Quarter ended 30 June 2022 (Figures Finalised as at 2022/08/09)</t>
  </si>
  <si>
    <t>Northern Cape: Pixley Ka Seme (NC) (DC7) - Table A7 Budgeted Cash Flows ( All ) for 4th Quarter ended 30 June 2022 (Figures Finalised as at 2022/08/09)</t>
  </si>
  <si>
    <t>Northern Cape: !Kai! Garib (NC082) - Table A7 Budgeted Cash Flows ( All ) for 4th Quarter ended 30 June 2022 (Figures Finalised as at 2022/08/09)</t>
  </si>
  <si>
    <t>Northern Cape: !Kheis (NC084) - Table A7 Budgeted Cash Flows ( All ) for 4th Quarter ended 30 June 2022 (Figures Finalised as at 2022/08/09)</t>
  </si>
  <si>
    <t>Northern Cape: Tsantsabane (NC085) - Table A7 Budgeted Cash Flows ( All ) for 4th Quarter ended 30 June 2022 (Figures Finalised as at 2022/08/09)</t>
  </si>
  <si>
    <t>Northern Cape: Kgatelopele (NC086) - Table A7 Budgeted Cash Flows ( All ) for 4th Quarter ended 30 June 2022 (Figures Finalised as at 2022/08/09)</t>
  </si>
  <si>
    <t>Northern Cape: Dawid Kruiper (NC087) - Table A7 Budgeted Cash Flows ( All ) for 4th Quarter ended 30 June 2022 (Figures Finalised as at 2022/08/09)</t>
  </si>
  <si>
    <t>Northern Cape: Z F Mgcawu (DC8) - Table A7 Budgeted Cash Flows ( All ) for 4th Quarter ended 30 June 2022 (Figures Finalised as at 2022/08/09)</t>
  </si>
  <si>
    <t>Northern Cape: Sol Plaatje (NC091) - Table A7 Budgeted Cash Flows ( All ) for 4th Quarter ended 30 June 2022 (Figures Finalised as at 2022/08/09)</t>
  </si>
  <si>
    <t>Northern Cape: Dikgatlong (NC092) - Table A7 Budgeted Cash Flows ( All ) for 4th Quarter ended 30 June 2022 (Figures Finalised as at 2022/08/09)</t>
  </si>
  <si>
    <t>Northern Cape: Magareng (NC093) - Table A7 Budgeted Cash Flows ( All ) for 4th Quarter ended 30 June 2022 (Figures Finalised as at 2022/08/09)</t>
  </si>
  <si>
    <t>Northern Cape: Phokwane (NC094) - Table A7 Budgeted Cash Flows ( All ) for 4th Quarter ended 30 June 2022 (Figures Finalised as at 2022/08/09)</t>
  </si>
  <si>
    <t>Northern Cape: Frances Baard (DC9) - Table A7 Budgeted Cash Flows ( All ) for 4th Quarter ended 30 June 2022 (Figures Finalised as at 2022/08/09)</t>
  </si>
  <si>
    <t>Summary - Table A7 Budgeted Cash Flows ( All ) for 4th Quarter ended 30 June 2022 (Figures Finalised as at 2022/08/09)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</si>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</sst>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165" fontId="2" fillId="0" borderId="15" xfId="0" applyNumberFormat="1" applyFont="1" applyFill="1" applyBorder="1" applyProtection="1"/>
    <xf numFmtId="165" fontId="2" fillId="0" borderId="16" xfId="0" applyNumberFormat="1" applyFont="1" applyFill="1" applyBorder="1" applyProtection="1"/>
    <xf numFmtId="165" fontId="2" fillId="0" borderId="11" xfId="0" applyNumberFormat="1" applyFont="1" applyFill="1" applyBorder="1" applyProtection="1"/>
    <xf numFmtId="165" fontId="2" fillId="0" borderId="0" xfId="0" applyNumberFormat="1" applyFont="1" applyFill="1" applyBorder="1" applyProtection="1"/>
    <xf numFmtId="165" fontId="2" fillId="0" borderId="17" xfId="0" applyNumberFormat="1" applyFont="1" applyFill="1" applyBorder="1" applyProtection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3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50737589</v>
      </c>
      <c r="D6" s="19">
        <v>57121592</v>
      </c>
      <c r="E6" s="20">
        <v>865147561</v>
      </c>
      <c r="F6" s="21">
        <v>1198635217</v>
      </c>
      <c r="G6" s="19">
        <v>1208739985</v>
      </c>
      <c r="H6" s="20">
        <v>1208739985</v>
      </c>
      <c r="I6" s="22">
        <v>801479898</v>
      </c>
      <c r="J6" s="23">
        <v>1169012914</v>
      </c>
      <c r="K6" s="19">
        <v>1220862753</v>
      </c>
      <c r="L6" s="20">
        <v>1278112908</v>
      </c>
    </row>
    <row r="7" spans="1:12" ht="13.5" x14ac:dyDescent="0.25">
      <c r="A7" s="24" t="s">
        <v>22</v>
      </c>
      <c r="B7" s="18" t="s">
        <v>19</v>
      </c>
      <c r="C7" s="19">
        <v>178167292</v>
      </c>
      <c r="D7" s="19">
        <v>571415148</v>
      </c>
      <c r="E7" s="20">
        <v>3039168519</v>
      </c>
      <c r="F7" s="21">
        <v>3050662411</v>
      </c>
      <c r="G7" s="19">
        <v>3079357833</v>
      </c>
      <c r="H7" s="20">
        <v>3079357833</v>
      </c>
      <c r="I7" s="22">
        <v>3490546304</v>
      </c>
      <c r="J7" s="23">
        <v>3276211752</v>
      </c>
      <c r="K7" s="19">
        <v>3518758740</v>
      </c>
      <c r="L7" s="20">
        <v>3724734355</v>
      </c>
    </row>
    <row r="8" spans="1:12" ht="13.5" x14ac:dyDescent="0.25">
      <c r="A8" s="24" t="s">
        <v>23</v>
      </c>
      <c r="B8" s="18" t="s">
        <v>19</v>
      </c>
      <c r="C8" s="19">
        <v>29803094</v>
      </c>
      <c r="D8" s="19">
        <v>35805004</v>
      </c>
      <c r="E8" s="20">
        <v>402058331</v>
      </c>
      <c r="F8" s="21">
        <v>606965611</v>
      </c>
      <c r="G8" s="19">
        <v>663877511</v>
      </c>
      <c r="H8" s="20">
        <v>663877511</v>
      </c>
      <c r="I8" s="22">
        <v>1341137742</v>
      </c>
      <c r="J8" s="23">
        <v>908361875</v>
      </c>
      <c r="K8" s="19">
        <v>726071548</v>
      </c>
      <c r="L8" s="20">
        <v>1253248716</v>
      </c>
    </row>
    <row r="9" spans="1:12" ht="13.5" x14ac:dyDescent="0.25">
      <c r="A9" s="24" t="s">
        <v>24</v>
      </c>
      <c r="B9" s="18" t="s">
        <v>25</v>
      </c>
      <c r="C9" s="19">
        <v>217159838</v>
      </c>
      <c r="D9" s="19">
        <v>276805890</v>
      </c>
      <c r="E9" s="20">
        <v>996688159</v>
      </c>
      <c r="F9" s="21">
        <v>2239231575</v>
      </c>
      <c r="G9" s="19">
        <v>2257465558</v>
      </c>
      <c r="H9" s="20">
        <v>2257465558</v>
      </c>
      <c r="I9" s="22">
        <v>1099855853</v>
      </c>
      <c r="J9" s="23">
        <v>2051353493</v>
      </c>
      <c r="K9" s="19">
        <v>2117239021</v>
      </c>
      <c r="L9" s="20">
        <v>2255236595</v>
      </c>
    </row>
    <row r="10" spans="1:12" ht="13.5" x14ac:dyDescent="0.25">
      <c r="A10" s="24" t="s">
        <v>26</v>
      </c>
      <c r="B10" s="18" t="s">
        <v>25</v>
      </c>
      <c r="C10" s="19">
        <v>147932013</v>
      </c>
      <c r="D10" s="19">
        <v>259349543</v>
      </c>
      <c r="E10" s="20">
        <v>428419338</v>
      </c>
      <c r="F10" s="21">
        <v>1156864975</v>
      </c>
      <c r="G10" s="19">
        <v>1281276948</v>
      </c>
      <c r="H10" s="20">
        <v>1281276948</v>
      </c>
      <c r="I10" s="22">
        <v>859211253</v>
      </c>
      <c r="J10" s="23">
        <v>1119400962</v>
      </c>
      <c r="K10" s="19">
        <v>1189308002</v>
      </c>
      <c r="L10" s="20">
        <v>1248174701</v>
      </c>
    </row>
    <row r="11" spans="1:12" ht="13.5" x14ac:dyDescent="0.25">
      <c r="A11" s="24" t="s">
        <v>27</v>
      </c>
      <c r="B11" s="18" t="s">
        <v>19</v>
      </c>
      <c r="C11" s="19">
        <v>40</v>
      </c>
      <c r="D11" s="19">
        <v>7977713</v>
      </c>
      <c r="E11" s="20">
        <v>2981297</v>
      </c>
      <c r="F11" s="21">
        <v>38853132</v>
      </c>
      <c r="G11" s="19">
        <v>40111632</v>
      </c>
      <c r="H11" s="20">
        <v>40111632</v>
      </c>
      <c r="I11" s="22">
        <v>6849016</v>
      </c>
      <c r="J11" s="23">
        <v>46423298</v>
      </c>
      <c r="K11" s="19">
        <v>59258224</v>
      </c>
      <c r="L11" s="20">
        <v>63697931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432428998</v>
      </c>
      <c r="D14" s="19">
        <v>149232497</v>
      </c>
      <c r="E14" s="20">
        <v>-4172869104</v>
      </c>
      <c r="F14" s="21">
        <v>-6206950245</v>
      </c>
      <c r="G14" s="19">
        <v>-6720359005</v>
      </c>
      <c r="H14" s="20">
        <v>-6720359005</v>
      </c>
      <c r="I14" s="22">
        <v>-5525436093</v>
      </c>
      <c r="J14" s="23">
        <v>-11114900237</v>
      </c>
      <c r="K14" s="19">
        <v>-11693226585</v>
      </c>
      <c r="L14" s="20">
        <v>-12375202672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-7946209</v>
      </c>
      <c r="E15" s="20">
        <v>11339</v>
      </c>
      <c r="F15" s="21">
        <v>-80679139</v>
      </c>
      <c r="G15" s="19">
        <v>-99174905</v>
      </c>
      <c r="H15" s="20">
        <v>-99174905</v>
      </c>
      <c r="I15" s="22">
        <v>-745529</v>
      </c>
      <c r="J15" s="23">
        <v>-112444881</v>
      </c>
      <c r="K15" s="19">
        <v>-113777855</v>
      </c>
      <c r="L15" s="20">
        <v>-113889031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69000</v>
      </c>
      <c r="F16" s="21">
        <v>-2447600</v>
      </c>
      <c r="G16" s="19">
        <v>-3239918</v>
      </c>
      <c r="H16" s="20">
        <v>-3239918</v>
      </c>
      <c r="I16" s="22">
        <v>217400</v>
      </c>
      <c r="J16" s="23">
        <v>-36480542</v>
      </c>
      <c r="K16" s="19">
        <v>-38116495</v>
      </c>
      <c r="L16" s="20">
        <v>-40278069</v>
      </c>
    </row>
    <row r="17" spans="1:12" ht="13.5" x14ac:dyDescent="0.25">
      <c r="A17" s="25" t="s">
        <v>33</v>
      </c>
      <c r="B17" s="26" t="s">
        <v>19</v>
      </c>
      <c r="C17" s="27">
        <f>SUM(C6:C16)</f>
        <v>1056228864</v>
      </c>
      <c r="D17" s="27">
        <f t="shared" ref="D17:L17" si="0">SUM(D6:D16)</f>
        <v>1349761178</v>
      </c>
      <c r="E17" s="28">
        <f t="shared" si="0"/>
        <v>1561674440</v>
      </c>
      <c r="F17" s="29">
        <f t="shared" si="0"/>
        <v>2001135937</v>
      </c>
      <c r="G17" s="27">
        <f t="shared" si="0"/>
        <v>1708055639</v>
      </c>
      <c r="H17" s="30">
        <f t="shared" si="0"/>
        <v>1708055639</v>
      </c>
      <c r="I17" s="29">
        <f t="shared" si="0"/>
        <v>2073115844</v>
      </c>
      <c r="J17" s="31">
        <f t="shared" si="0"/>
        <v>-2693061366</v>
      </c>
      <c r="K17" s="27">
        <f t="shared" si="0"/>
        <v>-3013622647</v>
      </c>
      <c r="L17" s="28">
        <f t="shared" si="0"/>
        <v>-2706164566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117149</v>
      </c>
      <c r="F21" s="38">
        <v>16380007</v>
      </c>
      <c r="G21" s="39">
        <v>3880007</v>
      </c>
      <c r="H21" s="40">
        <v>3880007</v>
      </c>
      <c r="I21" s="22">
        <v>6498221</v>
      </c>
      <c r="J21" s="41">
        <v>19315072</v>
      </c>
      <c r="K21" s="39">
        <v>20164938</v>
      </c>
      <c r="L21" s="40">
        <v>21072360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-11776889</v>
      </c>
      <c r="D23" s="19">
        <v>-1016007</v>
      </c>
      <c r="E23" s="20">
        <v>1747038</v>
      </c>
      <c r="F23" s="38">
        <v>-64524470</v>
      </c>
      <c r="G23" s="39">
        <v>5118885</v>
      </c>
      <c r="H23" s="40">
        <v>5118885</v>
      </c>
      <c r="I23" s="22">
        <v>0</v>
      </c>
      <c r="J23" s="41">
        <v>-592174</v>
      </c>
      <c r="K23" s="39">
        <v>140169</v>
      </c>
      <c r="L23" s="40">
        <v>-1892967</v>
      </c>
    </row>
    <row r="24" spans="1:12" ht="13.5" x14ac:dyDescent="0.25">
      <c r="A24" s="24" t="s">
        <v>38</v>
      </c>
      <c r="B24" s="18" t="s">
        <v>19</v>
      </c>
      <c r="C24" s="19">
        <v>556060</v>
      </c>
      <c r="D24" s="19">
        <v>5142</v>
      </c>
      <c r="E24" s="20">
        <v>-13075394</v>
      </c>
      <c r="F24" s="21">
        <v>12678683</v>
      </c>
      <c r="G24" s="19">
        <v>-171843</v>
      </c>
      <c r="H24" s="20">
        <v>-171843</v>
      </c>
      <c r="I24" s="22">
        <v>0</v>
      </c>
      <c r="J24" s="23">
        <v>246576</v>
      </c>
      <c r="K24" s="19">
        <v>-456</v>
      </c>
      <c r="L24" s="20">
        <v>-572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-130369903</v>
      </c>
      <c r="D26" s="19">
        <v>-187925721</v>
      </c>
      <c r="E26" s="20">
        <v>-496197618</v>
      </c>
      <c r="F26" s="21">
        <v>-1069585374</v>
      </c>
      <c r="G26" s="19">
        <v>-1244436289</v>
      </c>
      <c r="H26" s="20">
        <v>-1244436289</v>
      </c>
      <c r="I26" s="22">
        <v>-649346049</v>
      </c>
      <c r="J26" s="23">
        <v>-1175936681</v>
      </c>
      <c r="K26" s="19">
        <v>-1059222691</v>
      </c>
      <c r="L26" s="20">
        <v>-1065838705</v>
      </c>
    </row>
    <row r="27" spans="1:12" ht="13.5" x14ac:dyDescent="0.25">
      <c r="A27" s="25" t="s">
        <v>40</v>
      </c>
      <c r="B27" s="26" t="s">
        <v>19</v>
      </c>
      <c r="C27" s="27">
        <f>SUM(C21:C26)</f>
        <v>-141590732</v>
      </c>
      <c r="D27" s="27">
        <f t="shared" ref="D27:L27" si="1">SUM(D21:D26)</f>
        <v>-188936586</v>
      </c>
      <c r="E27" s="28">
        <f t="shared" si="1"/>
        <v>-507408825</v>
      </c>
      <c r="F27" s="29">
        <f t="shared" si="1"/>
        <v>-1105051154</v>
      </c>
      <c r="G27" s="27">
        <f t="shared" si="1"/>
        <v>-1235609240</v>
      </c>
      <c r="H27" s="28">
        <f t="shared" si="1"/>
        <v>-1235609240</v>
      </c>
      <c r="I27" s="30">
        <f t="shared" si="1"/>
        <v>-642847828</v>
      </c>
      <c r="J27" s="31">
        <f t="shared" si="1"/>
        <v>-1156967207</v>
      </c>
      <c r="K27" s="27">
        <f t="shared" si="1"/>
        <v>-1038918040</v>
      </c>
      <c r="L27" s="28">
        <f t="shared" si="1"/>
        <v>-1046659884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-1</v>
      </c>
      <c r="G31" s="19">
        <v>-1</v>
      </c>
      <c r="H31" s="20">
        <v>-1</v>
      </c>
      <c r="I31" s="22">
        <v>0</v>
      </c>
      <c r="J31" s="23">
        <v>25000000</v>
      </c>
      <c r="K31" s="19">
        <v>20809274</v>
      </c>
      <c r="L31" s="20">
        <v>16248125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85672</v>
      </c>
      <c r="F32" s="21">
        <v>0</v>
      </c>
      <c r="G32" s="19">
        <v>0</v>
      </c>
      <c r="H32" s="20">
        <v>0</v>
      </c>
      <c r="I32" s="22">
        <v>14300000</v>
      </c>
      <c r="J32" s="23">
        <v>16200000</v>
      </c>
      <c r="K32" s="19">
        <v>14200000</v>
      </c>
      <c r="L32" s="20">
        <v>7000000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-1</v>
      </c>
      <c r="H33" s="40">
        <v>-1</v>
      </c>
      <c r="I33" s="42">
        <v>-434473</v>
      </c>
      <c r="J33" s="23">
        <v>330539</v>
      </c>
      <c r="K33" s="19">
        <v>293609</v>
      </c>
      <c r="L33" s="20">
        <v>293609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-199578</v>
      </c>
      <c r="E35" s="20">
        <v>-497739</v>
      </c>
      <c r="F35" s="21">
        <v>-1047891</v>
      </c>
      <c r="G35" s="19">
        <v>-25015764</v>
      </c>
      <c r="H35" s="20">
        <v>-25015764</v>
      </c>
      <c r="I35" s="22">
        <v>-505297</v>
      </c>
      <c r="J35" s="23">
        <v>-16829382</v>
      </c>
      <c r="K35" s="19">
        <v>-18019518</v>
      </c>
      <c r="L35" s="20">
        <v>-19273931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-199578</v>
      </c>
      <c r="E36" s="28">
        <f t="shared" si="2"/>
        <v>-412067</v>
      </c>
      <c r="F36" s="29">
        <f t="shared" si="2"/>
        <v>-1047892</v>
      </c>
      <c r="G36" s="27">
        <f t="shared" si="2"/>
        <v>-25015766</v>
      </c>
      <c r="H36" s="28">
        <f t="shared" si="2"/>
        <v>-25015766</v>
      </c>
      <c r="I36" s="30">
        <f t="shared" si="2"/>
        <v>13360230</v>
      </c>
      <c r="J36" s="31">
        <f t="shared" si="2"/>
        <v>24701157</v>
      </c>
      <c r="K36" s="27">
        <f t="shared" si="2"/>
        <v>17283365</v>
      </c>
      <c r="L36" s="28">
        <f t="shared" si="2"/>
        <v>4267803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914638132</v>
      </c>
      <c r="D38" s="33">
        <f t="shared" ref="D38:L38" si="3">+D17+D27+D36</f>
        <v>1160625014</v>
      </c>
      <c r="E38" s="34">
        <f t="shared" si="3"/>
        <v>1053853548</v>
      </c>
      <c r="F38" s="35">
        <f t="shared" si="3"/>
        <v>895036891</v>
      </c>
      <c r="G38" s="33">
        <f t="shared" si="3"/>
        <v>447430633</v>
      </c>
      <c r="H38" s="34">
        <f t="shared" si="3"/>
        <v>447430633</v>
      </c>
      <c r="I38" s="36">
        <f t="shared" si="3"/>
        <v>1443628246</v>
      </c>
      <c r="J38" s="37">
        <f t="shared" si="3"/>
        <v>-3825327416</v>
      </c>
      <c r="K38" s="33">
        <f t="shared" si="3"/>
        <v>-4035257322</v>
      </c>
      <c r="L38" s="34">
        <f t="shared" si="3"/>
        <v>-3748556647</v>
      </c>
    </row>
    <row r="39" spans="1:12" ht="13.5" x14ac:dyDescent="0.25">
      <c r="A39" s="24" t="s">
        <v>48</v>
      </c>
      <c r="B39" s="18" t="s">
        <v>49</v>
      </c>
      <c r="C39" s="33">
        <v>289218623</v>
      </c>
      <c r="D39" s="33">
        <v>320432259</v>
      </c>
      <c r="E39" s="34">
        <v>335387759</v>
      </c>
      <c r="F39" s="35">
        <v>408440772</v>
      </c>
      <c r="G39" s="33">
        <v>598689338</v>
      </c>
      <c r="H39" s="34">
        <v>598689338</v>
      </c>
      <c r="I39" s="36">
        <v>222980820</v>
      </c>
      <c r="J39" s="37">
        <v>691928811</v>
      </c>
      <c r="K39" s="33">
        <v>421500094</v>
      </c>
      <c r="L39" s="34">
        <v>56441607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1203856755</v>
      </c>
      <c r="D40" s="45">
        <f t="shared" si="4"/>
        <v>1481057273</v>
      </c>
      <c r="E40" s="46">
        <f t="shared" si="4"/>
        <v>1389241307</v>
      </c>
      <c r="F40" s="47">
        <f t="shared" si="4"/>
        <v>1303477663</v>
      </c>
      <c r="G40" s="45">
        <f t="shared" si="4"/>
        <v>1046119971</v>
      </c>
      <c r="H40" s="46">
        <f t="shared" si="4"/>
        <v>1046119971</v>
      </c>
      <c r="I40" s="48">
        <v>2086567791</v>
      </c>
      <c r="J40" s="49">
        <f>+J38+J39</f>
        <v>-3133398605</v>
      </c>
      <c r="K40" s="45">
        <f>+K38+K39</f>
        <v>-3613757228</v>
      </c>
      <c r="L40" s="46">
        <f>+L38+L39</f>
        <v>-3692115040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14359262</v>
      </c>
      <c r="F6" s="21">
        <v>23764171</v>
      </c>
      <c r="G6" s="19">
        <v>23764171</v>
      </c>
      <c r="H6" s="20">
        <v>23764171</v>
      </c>
      <c r="I6" s="22">
        <v>14538789</v>
      </c>
      <c r="J6" s="23">
        <v>15207100</v>
      </c>
      <c r="K6" s="19">
        <v>16119526</v>
      </c>
      <c r="L6" s="20">
        <v>17086698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12697033</v>
      </c>
      <c r="F7" s="21">
        <v>32635912</v>
      </c>
      <c r="G7" s="19">
        <v>32635912</v>
      </c>
      <c r="H7" s="20">
        <v>32635912</v>
      </c>
      <c r="I7" s="22">
        <v>25944184</v>
      </c>
      <c r="J7" s="23">
        <v>34430100</v>
      </c>
      <c r="K7" s="19">
        <v>36495906</v>
      </c>
      <c r="L7" s="20">
        <v>38685660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35144965</v>
      </c>
      <c r="F8" s="21">
        <v>16915171</v>
      </c>
      <c r="G8" s="19">
        <v>16915171</v>
      </c>
      <c r="H8" s="20">
        <v>16915171</v>
      </c>
      <c r="I8" s="22">
        <v>699512</v>
      </c>
      <c r="J8" s="23">
        <v>464900</v>
      </c>
      <c r="K8" s="19">
        <v>492794</v>
      </c>
      <c r="L8" s="20">
        <v>522361</v>
      </c>
    </row>
    <row r="9" spans="1:12" ht="13.5" x14ac:dyDescent="0.25">
      <c r="A9" s="24" t="s">
        <v>24</v>
      </c>
      <c r="B9" s="18" t="s">
        <v>25</v>
      </c>
      <c r="C9" s="19">
        <v>2781447</v>
      </c>
      <c r="D9" s="19">
        <v>991927</v>
      </c>
      <c r="E9" s="20">
        <v>167160400</v>
      </c>
      <c r="F9" s="21">
        <v>166033050</v>
      </c>
      <c r="G9" s="19">
        <v>166033050</v>
      </c>
      <c r="H9" s="20">
        <v>166033050</v>
      </c>
      <c r="I9" s="22">
        <v>25570541</v>
      </c>
      <c r="J9" s="23">
        <v>180410800</v>
      </c>
      <c r="K9" s="19">
        <v>191235448</v>
      </c>
      <c r="L9" s="20">
        <v>202709574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127091655</v>
      </c>
      <c r="F10" s="21">
        <v>107430950</v>
      </c>
      <c r="G10" s="19">
        <v>107430950</v>
      </c>
      <c r="H10" s="20">
        <v>107430950</v>
      </c>
      <c r="I10" s="22">
        <v>142930950</v>
      </c>
      <c r="J10" s="23">
        <v>105071200</v>
      </c>
      <c r="K10" s="19">
        <v>111375472</v>
      </c>
      <c r="L10" s="20">
        <v>118058000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1250000</v>
      </c>
      <c r="G11" s="19">
        <v>1250000</v>
      </c>
      <c r="H11" s="20">
        <v>1250000</v>
      </c>
      <c r="I11" s="22">
        <v>0</v>
      </c>
      <c r="J11" s="23">
        <v>5300000</v>
      </c>
      <c r="K11" s="19">
        <v>5618000</v>
      </c>
      <c r="L11" s="20">
        <v>5955080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-285272374</v>
      </c>
      <c r="F14" s="21">
        <v>-195728688</v>
      </c>
      <c r="G14" s="19">
        <v>-196037518</v>
      </c>
      <c r="H14" s="20">
        <v>-196037518</v>
      </c>
      <c r="I14" s="22">
        <v>-274963149</v>
      </c>
      <c r="J14" s="23">
        <v>-4641661222</v>
      </c>
      <c r="K14" s="19">
        <v>-4920160882</v>
      </c>
      <c r="L14" s="20">
        <v>-5215370530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-300000</v>
      </c>
      <c r="G15" s="19">
        <v>-300000</v>
      </c>
      <c r="H15" s="20">
        <v>-300000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2781447</v>
      </c>
      <c r="D17" s="27">
        <f t="shared" ref="D17:L17" si="0">SUM(D6:D16)</f>
        <v>991927</v>
      </c>
      <c r="E17" s="28">
        <f t="shared" si="0"/>
        <v>71180941</v>
      </c>
      <c r="F17" s="29">
        <f t="shared" si="0"/>
        <v>152000566</v>
      </c>
      <c r="G17" s="27">
        <f t="shared" si="0"/>
        <v>151691736</v>
      </c>
      <c r="H17" s="30">
        <f t="shared" si="0"/>
        <v>151691736</v>
      </c>
      <c r="I17" s="29">
        <f t="shared" si="0"/>
        <v>-65279173</v>
      </c>
      <c r="J17" s="31">
        <f t="shared" si="0"/>
        <v>-4300777122</v>
      </c>
      <c r="K17" s="27">
        <f t="shared" si="0"/>
        <v>-4558823736</v>
      </c>
      <c r="L17" s="28">
        <f t="shared" si="0"/>
        <v>-4832353157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-1281664</v>
      </c>
      <c r="F26" s="21">
        <v>-113980950</v>
      </c>
      <c r="G26" s="19">
        <v>-113980950</v>
      </c>
      <c r="H26" s="20">
        <v>-113980950</v>
      </c>
      <c r="I26" s="22">
        <v>-32200120</v>
      </c>
      <c r="J26" s="23">
        <v>-105071200</v>
      </c>
      <c r="K26" s="19">
        <v>-111375472</v>
      </c>
      <c r="L26" s="20">
        <v>-118058000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-1281664</v>
      </c>
      <c r="F27" s="29">
        <f t="shared" si="1"/>
        <v>-113980950</v>
      </c>
      <c r="G27" s="27">
        <f t="shared" si="1"/>
        <v>-113980950</v>
      </c>
      <c r="H27" s="28">
        <f t="shared" si="1"/>
        <v>-113980950</v>
      </c>
      <c r="I27" s="30">
        <f t="shared" si="1"/>
        <v>-32200120</v>
      </c>
      <c r="J27" s="31">
        <f t="shared" si="1"/>
        <v>-105071200</v>
      </c>
      <c r="K27" s="27">
        <f t="shared" si="1"/>
        <v>-111375472</v>
      </c>
      <c r="L27" s="28">
        <f t="shared" si="1"/>
        <v>-118058000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-118544</v>
      </c>
      <c r="G35" s="19">
        <v>-118544</v>
      </c>
      <c r="H35" s="20">
        <v>-118544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-118544</v>
      </c>
      <c r="G36" s="27">
        <f t="shared" si="2"/>
        <v>-118544</v>
      </c>
      <c r="H36" s="28">
        <f t="shared" si="2"/>
        <v>-118544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2781447</v>
      </c>
      <c r="D38" s="33">
        <f t="shared" ref="D38:L38" si="3">+D17+D27+D36</f>
        <v>991927</v>
      </c>
      <c r="E38" s="34">
        <f t="shared" si="3"/>
        <v>69899277</v>
      </c>
      <c r="F38" s="35">
        <f t="shared" si="3"/>
        <v>37901072</v>
      </c>
      <c r="G38" s="33">
        <f t="shared" si="3"/>
        <v>37592242</v>
      </c>
      <c r="H38" s="34">
        <f t="shared" si="3"/>
        <v>37592242</v>
      </c>
      <c r="I38" s="36">
        <f t="shared" si="3"/>
        <v>-97479293</v>
      </c>
      <c r="J38" s="37">
        <f t="shared" si="3"/>
        <v>-4405848322</v>
      </c>
      <c r="K38" s="33">
        <f t="shared" si="3"/>
        <v>-4670199208</v>
      </c>
      <c r="L38" s="34">
        <f t="shared" si="3"/>
        <v>-4950411157</v>
      </c>
    </row>
    <row r="39" spans="1:12" ht="13.5" x14ac:dyDescent="0.25">
      <c r="A39" s="24" t="s">
        <v>48</v>
      </c>
      <c r="B39" s="18" t="s">
        <v>49</v>
      </c>
      <c r="C39" s="33">
        <v>8249</v>
      </c>
      <c r="D39" s="33">
        <v>1000749</v>
      </c>
      <c r="E39" s="34">
        <v>-7129550</v>
      </c>
      <c r="F39" s="35">
        <v>2870450</v>
      </c>
      <c r="G39" s="33">
        <v>2870454</v>
      </c>
      <c r="H39" s="34">
        <v>2870454</v>
      </c>
      <c r="I39" s="36">
        <v>0</v>
      </c>
      <c r="J39" s="37">
        <v>65693503</v>
      </c>
      <c r="K39" s="33">
        <v>69635114</v>
      </c>
      <c r="L39" s="34">
        <v>73813221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2789696</v>
      </c>
      <c r="D40" s="45">
        <f t="shared" si="4"/>
        <v>1992676</v>
      </c>
      <c r="E40" s="46">
        <f t="shared" si="4"/>
        <v>62769727</v>
      </c>
      <c r="F40" s="47">
        <f t="shared" si="4"/>
        <v>40771522</v>
      </c>
      <c r="G40" s="45">
        <f t="shared" si="4"/>
        <v>40462696</v>
      </c>
      <c r="H40" s="46">
        <f t="shared" si="4"/>
        <v>40462696</v>
      </c>
      <c r="I40" s="48">
        <v>-97479293</v>
      </c>
      <c r="J40" s="49">
        <f>+J38+J39</f>
        <v>-4340154819</v>
      </c>
      <c r="K40" s="45">
        <f>+K38+K39</f>
        <v>-4600564094</v>
      </c>
      <c r="L40" s="46">
        <f>+L38+L39</f>
        <v>-4876597936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36332296</v>
      </c>
      <c r="D6" s="19">
        <v>39210218</v>
      </c>
      <c r="E6" s="20">
        <v>46551072</v>
      </c>
      <c r="F6" s="21">
        <v>47665119</v>
      </c>
      <c r="G6" s="19">
        <v>46076558</v>
      </c>
      <c r="H6" s="20">
        <v>46076558</v>
      </c>
      <c r="I6" s="22">
        <v>42820555</v>
      </c>
      <c r="J6" s="23">
        <v>50194918</v>
      </c>
      <c r="K6" s="19">
        <v>52042579</v>
      </c>
      <c r="L6" s="20">
        <v>54373158</v>
      </c>
    </row>
    <row r="7" spans="1:12" ht="13.5" x14ac:dyDescent="0.25">
      <c r="A7" s="24" t="s">
        <v>22</v>
      </c>
      <c r="B7" s="18" t="s">
        <v>19</v>
      </c>
      <c r="C7" s="19">
        <v>147639846</v>
      </c>
      <c r="D7" s="19">
        <v>156308156</v>
      </c>
      <c r="E7" s="20">
        <v>172250177</v>
      </c>
      <c r="F7" s="21">
        <v>182135534</v>
      </c>
      <c r="G7" s="19">
        <v>183580534</v>
      </c>
      <c r="H7" s="20">
        <v>183580534</v>
      </c>
      <c r="I7" s="22">
        <v>195287456</v>
      </c>
      <c r="J7" s="23">
        <v>235213718</v>
      </c>
      <c r="K7" s="19">
        <v>253748824</v>
      </c>
      <c r="L7" s="20">
        <v>265124677</v>
      </c>
    </row>
    <row r="8" spans="1:12" ht="13.5" x14ac:dyDescent="0.25">
      <c r="A8" s="24" t="s">
        <v>23</v>
      </c>
      <c r="B8" s="18" t="s">
        <v>19</v>
      </c>
      <c r="C8" s="19">
        <v>27206505</v>
      </c>
      <c r="D8" s="19">
        <v>29371849</v>
      </c>
      <c r="E8" s="20">
        <v>9700640</v>
      </c>
      <c r="F8" s="21">
        <v>28284909</v>
      </c>
      <c r="G8" s="19">
        <v>36521641</v>
      </c>
      <c r="H8" s="20">
        <v>36521641</v>
      </c>
      <c r="I8" s="22">
        <v>54025079</v>
      </c>
      <c r="J8" s="23">
        <v>25584748</v>
      </c>
      <c r="K8" s="19">
        <v>26726930</v>
      </c>
      <c r="L8" s="20">
        <v>27912448</v>
      </c>
    </row>
    <row r="9" spans="1:12" ht="13.5" x14ac:dyDescent="0.25">
      <c r="A9" s="24" t="s">
        <v>24</v>
      </c>
      <c r="B9" s="18" t="s">
        <v>25</v>
      </c>
      <c r="C9" s="19">
        <v>141596629</v>
      </c>
      <c r="D9" s="19">
        <v>165543774</v>
      </c>
      <c r="E9" s="20">
        <v>212237212</v>
      </c>
      <c r="F9" s="21">
        <v>205752543</v>
      </c>
      <c r="G9" s="19">
        <v>214043487</v>
      </c>
      <c r="H9" s="20">
        <v>214043487</v>
      </c>
      <c r="I9" s="22">
        <v>192412042</v>
      </c>
      <c r="J9" s="23">
        <v>231333147</v>
      </c>
      <c r="K9" s="19">
        <v>236956000</v>
      </c>
      <c r="L9" s="20">
        <v>265399787</v>
      </c>
    </row>
    <row r="10" spans="1:12" ht="13.5" x14ac:dyDescent="0.25">
      <c r="A10" s="24" t="s">
        <v>26</v>
      </c>
      <c r="B10" s="18" t="s">
        <v>25</v>
      </c>
      <c r="C10" s="19">
        <v>116737240</v>
      </c>
      <c r="D10" s="19">
        <v>220862774</v>
      </c>
      <c r="E10" s="20">
        <v>136289410</v>
      </c>
      <c r="F10" s="21">
        <v>102654457</v>
      </c>
      <c r="G10" s="19">
        <v>163215108</v>
      </c>
      <c r="H10" s="20">
        <v>163215108</v>
      </c>
      <c r="I10" s="22">
        <v>179995000</v>
      </c>
      <c r="J10" s="23">
        <v>116949853</v>
      </c>
      <c r="K10" s="19">
        <v>144011000</v>
      </c>
      <c r="L10" s="20">
        <v>154487213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2978575</v>
      </c>
      <c r="F11" s="21">
        <v>3494637</v>
      </c>
      <c r="G11" s="19">
        <v>3644637</v>
      </c>
      <c r="H11" s="20">
        <v>3644637</v>
      </c>
      <c r="I11" s="22">
        <v>4648006</v>
      </c>
      <c r="J11" s="23">
        <v>3819579</v>
      </c>
      <c r="K11" s="19">
        <v>3987641</v>
      </c>
      <c r="L11" s="20">
        <v>4167085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232729287</v>
      </c>
      <c r="D14" s="19">
        <v>220059402</v>
      </c>
      <c r="E14" s="20">
        <v>-83508543</v>
      </c>
      <c r="F14" s="21">
        <v>-358069511</v>
      </c>
      <c r="G14" s="19">
        <v>-388764499</v>
      </c>
      <c r="H14" s="20">
        <v>-388764499</v>
      </c>
      <c r="I14" s="22">
        <v>-491280529</v>
      </c>
      <c r="J14" s="23">
        <v>-510802679</v>
      </c>
      <c r="K14" s="19">
        <v>-513767363</v>
      </c>
      <c r="L14" s="20">
        <v>-547271069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-900550</v>
      </c>
      <c r="G15" s="19">
        <v>-1083942</v>
      </c>
      <c r="H15" s="20">
        <v>-1083942</v>
      </c>
      <c r="I15" s="22">
        <v>-370525</v>
      </c>
      <c r="J15" s="23">
        <v>-930200</v>
      </c>
      <c r="K15" s="19">
        <v>-971129</v>
      </c>
      <c r="L15" s="20">
        <v>-1014826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702241803</v>
      </c>
      <c r="D17" s="27">
        <f t="shared" ref="D17:L17" si="0">SUM(D6:D16)</f>
        <v>831356173</v>
      </c>
      <c r="E17" s="28">
        <f t="shared" si="0"/>
        <v>496498543</v>
      </c>
      <c r="F17" s="29">
        <f t="shared" si="0"/>
        <v>211017138</v>
      </c>
      <c r="G17" s="27">
        <f t="shared" si="0"/>
        <v>257233524</v>
      </c>
      <c r="H17" s="30">
        <f t="shared" si="0"/>
        <v>257233524</v>
      </c>
      <c r="I17" s="29">
        <f t="shared" si="0"/>
        <v>177537084</v>
      </c>
      <c r="J17" s="31">
        <f t="shared" si="0"/>
        <v>151363084</v>
      </c>
      <c r="K17" s="27">
        <f t="shared" si="0"/>
        <v>202734482</v>
      </c>
      <c r="L17" s="28">
        <f t="shared" si="0"/>
        <v>223178473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150599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-99400961</v>
      </c>
      <c r="D26" s="19">
        <v>-157170546</v>
      </c>
      <c r="E26" s="20">
        <v>-137735377</v>
      </c>
      <c r="F26" s="21">
        <v>-112261957</v>
      </c>
      <c r="G26" s="19">
        <v>-175389052</v>
      </c>
      <c r="H26" s="20">
        <v>-175389052</v>
      </c>
      <c r="I26" s="22">
        <v>-166350700</v>
      </c>
      <c r="J26" s="23">
        <v>-137173854</v>
      </c>
      <c r="K26" s="19">
        <v>-144011000</v>
      </c>
      <c r="L26" s="20">
        <v>-154487213</v>
      </c>
    </row>
    <row r="27" spans="1:12" ht="13.5" x14ac:dyDescent="0.25">
      <c r="A27" s="25" t="s">
        <v>40</v>
      </c>
      <c r="B27" s="26" t="s">
        <v>19</v>
      </c>
      <c r="C27" s="27">
        <f>SUM(C21:C26)</f>
        <v>-99250362</v>
      </c>
      <c r="D27" s="27">
        <f t="shared" ref="D27:L27" si="1">SUM(D21:D26)</f>
        <v>-157170546</v>
      </c>
      <c r="E27" s="28">
        <f t="shared" si="1"/>
        <v>-137735377</v>
      </c>
      <c r="F27" s="29">
        <f t="shared" si="1"/>
        <v>-112261957</v>
      </c>
      <c r="G27" s="27">
        <f t="shared" si="1"/>
        <v>-175389052</v>
      </c>
      <c r="H27" s="28">
        <f t="shared" si="1"/>
        <v>-175389052</v>
      </c>
      <c r="I27" s="30">
        <f t="shared" si="1"/>
        <v>-166350700</v>
      </c>
      <c r="J27" s="31">
        <f t="shared" si="1"/>
        <v>-137173854</v>
      </c>
      <c r="K27" s="27">
        <f t="shared" si="1"/>
        <v>-144011000</v>
      </c>
      <c r="L27" s="28">
        <f t="shared" si="1"/>
        <v>-154487213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-158030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-397892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-555922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602991441</v>
      </c>
      <c r="D38" s="33">
        <f t="shared" ref="D38:L38" si="3">+D17+D27+D36</f>
        <v>674185627</v>
      </c>
      <c r="E38" s="34">
        <f t="shared" si="3"/>
        <v>358763166</v>
      </c>
      <c r="F38" s="35">
        <f t="shared" si="3"/>
        <v>98755181</v>
      </c>
      <c r="G38" s="33">
        <f t="shared" si="3"/>
        <v>81844472</v>
      </c>
      <c r="H38" s="34">
        <f t="shared" si="3"/>
        <v>81844472</v>
      </c>
      <c r="I38" s="36">
        <f t="shared" si="3"/>
        <v>10630462</v>
      </c>
      <c r="J38" s="37">
        <f t="shared" si="3"/>
        <v>14189230</v>
      </c>
      <c r="K38" s="33">
        <f t="shared" si="3"/>
        <v>58723482</v>
      </c>
      <c r="L38" s="34">
        <f t="shared" si="3"/>
        <v>68691260</v>
      </c>
    </row>
    <row r="39" spans="1:12" ht="13.5" x14ac:dyDescent="0.25">
      <c r="A39" s="24" t="s">
        <v>48</v>
      </c>
      <c r="B39" s="18" t="s">
        <v>49</v>
      </c>
      <c r="C39" s="33">
        <v>-43792513</v>
      </c>
      <c r="D39" s="33">
        <v>-74964078</v>
      </c>
      <c r="E39" s="34">
        <v>-85118420</v>
      </c>
      <c r="F39" s="35">
        <v>59270087</v>
      </c>
      <c r="G39" s="33">
        <v>59270087</v>
      </c>
      <c r="H39" s="34">
        <v>59270087</v>
      </c>
      <c r="I39" s="36">
        <v>91633530</v>
      </c>
      <c r="J39" s="37">
        <v>90467136</v>
      </c>
      <c r="K39" s="33">
        <v>107301032</v>
      </c>
      <c r="L39" s="34">
        <v>169045541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559198928</v>
      </c>
      <c r="D40" s="45">
        <f t="shared" si="4"/>
        <v>599221549</v>
      </c>
      <c r="E40" s="46">
        <f t="shared" si="4"/>
        <v>273644746</v>
      </c>
      <c r="F40" s="47">
        <f t="shared" si="4"/>
        <v>158025268</v>
      </c>
      <c r="G40" s="45">
        <f t="shared" si="4"/>
        <v>141114559</v>
      </c>
      <c r="H40" s="46">
        <f t="shared" si="4"/>
        <v>141114559</v>
      </c>
      <c r="I40" s="48">
        <v>192727452</v>
      </c>
      <c r="J40" s="49">
        <f>+J38+J39</f>
        <v>104656366</v>
      </c>
      <c r="K40" s="45">
        <f>+K38+K39</f>
        <v>166024514</v>
      </c>
      <c r="L40" s="46">
        <f>+L38+L39</f>
        <v>237736801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63970716</v>
      </c>
      <c r="F6" s="21">
        <v>140971405</v>
      </c>
      <c r="G6" s="19">
        <v>141570804</v>
      </c>
      <c r="H6" s="20">
        <v>141570804</v>
      </c>
      <c r="I6" s="22">
        <v>22366125</v>
      </c>
      <c r="J6" s="23">
        <v>148366206</v>
      </c>
      <c r="K6" s="19">
        <v>154894321</v>
      </c>
      <c r="L6" s="20">
        <v>161864565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134535648</v>
      </c>
      <c r="F7" s="21">
        <v>259379132</v>
      </c>
      <c r="G7" s="19">
        <v>291220444</v>
      </c>
      <c r="H7" s="20">
        <v>291220444</v>
      </c>
      <c r="I7" s="22">
        <v>80751819</v>
      </c>
      <c r="J7" s="23">
        <v>315235040</v>
      </c>
      <c r="K7" s="19">
        <v>329105388</v>
      </c>
      <c r="L7" s="20">
        <v>343915131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74656587</v>
      </c>
      <c r="F8" s="21">
        <v>27282323</v>
      </c>
      <c r="G8" s="19">
        <v>32128588</v>
      </c>
      <c r="H8" s="20">
        <v>32128588</v>
      </c>
      <c r="I8" s="22">
        <v>104688796</v>
      </c>
      <c r="J8" s="23">
        <v>32616441</v>
      </c>
      <c r="K8" s="19">
        <v>18171575</v>
      </c>
      <c r="L8" s="20">
        <v>18764299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719</v>
      </c>
      <c r="F9" s="21">
        <v>49222400</v>
      </c>
      <c r="G9" s="19">
        <v>54421122</v>
      </c>
      <c r="H9" s="20">
        <v>54421122</v>
      </c>
      <c r="I9" s="22">
        <v>380525</v>
      </c>
      <c r="J9" s="23">
        <v>58774000</v>
      </c>
      <c r="K9" s="19">
        <v>64626000</v>
      </c>
      <c r="L9" s="20">
        <v>72508000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45401000</v>
      </c>
      <c r="G10" s="19">
        <v>21742000</v>
      </c>
      <c r="H10" s="20">
        <v>21742000</v>
      </c>
      <c r="I10" s="22">
        <v>0</v>
      </c>
      <c r="J10" s="23">
        <v>40408000</v>
      </c>
      <c r="K10" s="19">
        <v>81449000</v>
      </c>
      <c r="L10" s="20">
        <v>99798000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597360</v>
      </c>
      <c r="K11" s="19">
        <v>623644</v>
      </c>
      <c r="L11" s="20">
        <v>651708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-231227742</v>
      </c>
      <c r="F14" s="21">
        <v>-440859898</v>
      </c>
      <c r="G14" s="19">
        <v>-493834209</v>
      </c>
      <c r="H14" s="20">
        <v>-493834209</v>
      </c>
      <c r="I14" s="22">
        <v>-214431430</v>
      </c>
      <c r="J14" s="23">
        <v>-582924389</v>
      </c>
      <c r="K14" s="19">
        <v>-569215229</v>
      </c>
      <c r="L14" s="20">
        <v>-594424058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-13648055</v>
      </c>
      <c r="H15" s="20">
        <v>-13648055</v>
      </c>
      <c r="I15" s="22">
        <v>0</v>
      </c>
      <c r="J15" s="23">
        <v>-19000000</v>
      </c>
      <c r="K15" s="19">
        <v>-19836000</v>
      </c>
      <c r="L15" s="20">
        <v>-20728620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41935928</v>
      </c>
      <c r="F17" s="29">
        <f t="shared" si="0"/>
        <v>81396362</v>
      </c>
      <c r="G17" s="27">
        <f t="shared" si="0"/>
        <v>33600694</v>
      </c>
      <c r="H17" s="30">
        <f t="shared" si="0"/>
        <v>33600694</v>
      </c>
      <c r="I17" s="29">
        <f t="shared" si="0"/>
        <v>-6244165</v>
      </c>
      <c r="J17" s="31">
        <f t="shared" si="0"/>
        <v>-5927342</v>
      </c>
      <c r="K17" s="27">
        <f t="shared" si="0"/>
        <v>59818699</v>
      </c>
      <c r="L17" s="28">
        <f t="shared" si="0"/>
        <v>82349025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-73384268</v>
      </c>
      <c r="F26" s="21">
        <v>-67286987</v>
      </c>
      <c r="G26" s="19">
        <v>-38969673</v>
      </c>
      <c r="H26" s="20">
        <v>-38969673</v>
      </c>
      <c r="I26" s="22">
        <v>-11645520</v>
      </c>
      <c r="J26" s="23">
        <v>-40408000</v>
      </c>
      <c r="K26" s="19">
        <v>-81449000</v>
      </c>
      <c r="L26" s="20">
        <v>-99798000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-73384268</v>
      </c>
      <c r="F27" s="29">
        <f t="shared" si="1"/>
        <v>-67286987</v>
      </c>
      <c r="G27" s="27">
        <f t="shared" si="1"/>
        <v>-38969673</v>
      </c>
      <c r="H27" s="28">
        <f t="shared" si="1"/>
        <v>-38969673</v>
      </c>
      <c r="I27" s="30">
        <f t="shared" si="1"/>
        <v>-11645520</v>
      </c>
      <c r="J27" s="31">
        <f t="shared" si="1"/>
        <v>-40408000</v>
      </c>
      <c r="K27" s="27">
        <f t="shared" si="1"/>
        <v>-81449000</v>
      </c>
      <c r="L27" s="28">
        <f t="shared" si="1"/>
        <v>-99798000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-105361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-105361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-31448340</v>
      </c>
      <c r="F38" s="35">
        <f t="shared" si="3"/>
        <v>14109375</v>
      </c>
      <c r="G38" s="33">
        <f t="shared" si="3"/>
        <v>-5368979</v>
      </c>
      <c r="H38" s="34">
        <f t="shared" si="3"/>
        <v>-5368979</v>
      </c>
      <c r="I38" s="36">
        <f t="shared" si="3"/>
        <v>-17995046</v>
      </c>
      <c r="J38" s="37">
        <f t="shared" si="3"/>
        <v>-46335342</v>
      </c>
      <c r="K38" s="33">
        <f t="shared" si="3"/>
        <v>-21630301</v>
      </c>
      <c r="L38" s="34">
        <f t="shared" si="3"/>
        <v>-17448975</v>
      </c>
    </row>
    <row r="39" spans="1:12" ht="13.5" x14ac:dyDescent="0.25">
      <c r="A39" s="24" t="s">
        <v>48</v>
      </c>
      <c r="B39" s="18" t="s">
        <v>49</v>
      </c>
      <c r="C39" s="33">
        <v>11030950</v>
      </c>
      <c r="D39" s="33">
        <v>35395584</v>
      </c>
      <c r="E39" s="34">
        <v>29598133</v>
      </c>
      <c r="F39" s="35">
        <v>-25064954</v>
      </c>
      <c r="G39" s="33">
        <v>29598132</v>
      </c>
      <c r="H39" s="34">
        <v>29598132</v>
      </c>
      <c r="I39" s="36">
        <v>0</v>
      </c>
      <c r="J39" s="37">
        <v>20830361</v>
      </c>
      <c r="K39" s="33">
        <v>-846027</v>
      </c>
      <c r="L39" s="34">
        <v>17085192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11030950</v>
      </c>
      <c r="D40" s="45">
        <f t="shared" si="4"/>
        <v>35395584</v>
      </c>
      <c r="E40" s="46">
        <f t="shared" si="4"/>
        <v>-1850207</v>
      </c>
      <c r="F40" s="47">
        <f t="shared" si="4"/>
        <v>-10955579</v>
      </c>
      <c r="G40" s="45">
        <f t="shared" si="4"/>
        <v>24229153</v>
      </c>
      <c r="H40" s="46">
        <f t="shared" si="4"/>
        <v>24229153</v>
      </c>
      <c r="I40" s="48">
        <v>-17995046</v>
      </c>
      <c r="J40" s="49">
        <f>+J38+J39</f>
        <v>-25504981</v>
      </c>
      <c r="K40" s="45">
        <f>+K38+K39</f>
        <v>-22476328</v>
      </c>
      <c r="L40" s="46">
        <f>+L38+L39</f>
        <v>-363783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2937209</v>
      </c>
      <c r="G8" s="19">
        <v>3672360</v>
      </c>
      <c r="H8" s="20">
        <v>3672360</v>
      </c>
      <c r="I8" s="22">
        <v>0</v>
      </c>
      <c r="J8" s="23">
        <v>2141770</v>
      </c>
      <c r="K8" s="19">
        <v>2274485</v>
      </c>
      <c r="L8" s="20">
        <v>2417701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1607252</v>
      </c>
      <c r="E9" s="20">
        <v>15115218</v>
      </c>
      <c r="F9" s="21">
        <v>105578000</v>
      </c>
      <c r="G9" s="19">
        <v>156478000</v>
      </c>
      <c r="H9" s="20">
        <v>156478000</v>
      </c>
      <c r="I9" s="22">
        <v>97140712</v>
      </c>
      <c r="J9" s="23">
        <v>112852000</v>
      </c>
      <c r="K9" s="19">
        <v>114547000</v>
      </c>
      <c r="L9" s="20">
        <v>118607000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22333</v>
      </c>
      <c r="J11" s="23">
        <v>1976649</v>
      </c>
      <c r="K11" s="19">
        <v>2099199</v>
      </c>
      <c r="L11" s="20">
        <v>2239484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-105588291</v>
      </c>
      <c r="G14" s="19">
        <v>-110099948</v>
      </c>
      <c r="H14" s="20">
        <v>-110099948</v>
      </c>
      <c r="I14" s="22">
        <v>-1040</v>
      </c>
      <c r="J14" s="23">
        <v>-114570918</v>
      </c>
      <c r="K14" s="19">
        <v>-114576906</v>
      </c>
      <c r="L14" s="20">
        <v>-118052479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-19296</v>
      </c>
      <c r="G15" s="19">
        <v>-330976</v>
      </c>
      <c r="H15" s="20">
        <v>-330976</v>
      </c>
      <c r="I15" s="22">
        <v>0</v>
      </c>
      <c r="J15" s="23">
        <v>-210000</v>
      </c>
      <c r="K15" s="19">
        <v>-621875</v>
      </c>
      <c r="L15" s="20">
        <v>-661053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69000</v>
      </c>
      <c r="F16" s="21">
        <v>-200000</v>
      </c>
      <c r="G16" s="19">
        <v>-95503</v>
      </c>
      <c r="H16" s="20">
        <v>-95503</v>
      </c>
      <c r="I16" s="22">
        <v>185000</v>
      </c>
      <c r="J16" s="23">
        <v>-101806</v>
      </c>
      <c r="K16" s="19">
        <v>-108118</v>
      </c>
      <c r="L16" s="20">
        <v>-114930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1607252</v>
      </c>
      <c r="E17" s="28">
        <f t="shared" si="0"/>
        <v>15184218</v>
      </c>
      <c r="F17" s="29">
        <f t="shared" si="0"/>
        <v>2707622</v>
      </c>
      <c r="G17" s="27">
        <f t="shared" si="0"/>
        <v>49623933</v>
      </c>
      <c r="H17" s="30">
        <f t="shared" si="0"/>
        <v>49623933</v>
      </c>
      <c r="I17" s="29">
        <f t="shared" si="0"/>
        <v>97347005</v>
      </c>
      <c r="J17" s="31">
        <f t="shared" si="0"/>
        <v>2087695</v>
      </c>
      <c r="K17" s="27">
        <f t="shared" si="0"/>
        <v>3613785</v>
      </c>
      <c r="L17" s="28">
        <f t="shared" si="0"/>
        <v>4435723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-696464</v>
      </c>
      <c r="G26" s="19">
        <v>0</v>
      </c>
      <c r="H26" s="20">
        <v>0</v>
      </c>
      <c r="I26" s="22">
        <v>0</v>
      </c>
      <c r="J26" s="23">
        <v>-565576</v>
      </c>
      <c r="K26" s="19">
        <v>0</v>
      </c>
      <c r="L26" s="20">
        <v>-11532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-696464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-565576</v>
      </c>
      <c r="K27" s="27">
        <f t="shared" si="1"/>
        <v>0</v>
      </c>
      <c r="L27" s="28">
        <f t="shared" si="1"/>
        <v>-11532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-1</v>
      </c>
      <c r="F35" s="21">
        <v>-407498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</v>
      </c>
      <c r="F36" s="29">
        <f t="shared" si="2"/>
        <v>-407498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1607252</v>
      </c>
      <c r="E38" s="34">
        <f t="shared" si="3"/>
        <v>15184217</v>
      </c>
      <c r="F38" s="35">
        <f t="shared" si="3"/>
        <v>1603660</v>
      </c>
      <c r="G38" s="33">
        <f t="shared" si="3"/>
        <v>49623933</v>
      </c>
      <c r="H38" s="34">
        <f t="shared" si="3"/>
        <v>49623933</v>
      </c>
      <c r="I38" s="36">
        <f t="shared" si="3"/>
        <v>97347005</v>
      </c>
      <c r="J38" s="37">
        <f t="shared" si="3"/>
        <v>1522119</v>
      </c>
      <c r="K38" s="33">
        <f t="shared" si="3"/>
        <v>3613785</v>
      </c>
      <c r="L38" s="34">
        <f t="shared" si="3"/>
        <v>4424191</v>
      </c>
    </row>
    <row r="39" spans="1:12" ht="13.5" x14ac:dyDescent="0.25">
      <c r="A39" s="24" t="s">
        <v>48</v>
      </c>
      <c r="B39" s="18" t="s">
        <v>49</v>
      </c>
      <c r="C39" s="33">
        <v>89076</v>
      </c>
      <c r="D39" s="33">
        <v>89076</v>
      </c>
      <c r="E39" s="34">
        <v>89076</v>
      </c>
      <c r="F39" s="35">
        <v>8744136</v>
      </c>
      <c r="G39" s="33">
        <v>12091027</v>
      </c>
      <c r="H39" s="34">
        <v>12091027</v>
      </c>
      <c r="I39" s="36">
        <v>0</v>
      </c>
      <c r="J39" s="37">
        <v>12091027</v>
      </c>
      <c r="K39" s="33">
        <v>13688155</v>
      </c>
      <c r="L39" s="34">
        <v>14550509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89076</v>
      </c>
      <c r="D40" s="45">
        <f t="shared" si="4"/>
        <v>1696328</v>
      </c>
      <c r="E40" s="46">
        <f t="shared" si="4"/>
        <v>15273293</v>
      </c>
      <c r="F40" s="47">
        <f t="shared" si="4"/>
        <v>10347796</v>
      </c>
      <c r="G40" s="45">
        <f t="shared" si="4"/>
        <v>61714960</v>
      </c>
      <c r="H40" s="46">
        <f t="shared" si="4"/>
        <v>61714960</v>
      </c>
      <c r="I40" s="48">
        <v>97347005</v>
      </c>
      <c r="J40" s="49">
        <f>+J38+J39</f>
        <v>13613146</v>
      </c>
      <c r="K40" s="45">
        <f>+K38+K39</f>
        <v>17301940</v>
      </c>
      <c r="L40" s="46">
        <f>+L38+L39</f>
        <v>18974700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-31734</v>
      </c>
      <c r="E6" s="20">
        <v>-6493</v>
      </c>
      <c r="F6" s="21">
        <v>15969137</v>
      </c>
      <c r="G6" s="19">
        <v>17372737</v>
      </c>
      <c r="H6" s="20">
        <v>17372737</v>
      </c>
      <c r="I6" s="22">
        <v>0</v>
      </c>
      <c r="J6" s="23">
        <v>15392580</v>
      </c>
      <c r="K6" s="19">
        <v>19460461</v>
      </c>
      <c r="L6" s="20">
        <v>20590520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23377600</v>
      </c>
      <c r="G7" s="19">
        <v>26453057</v>
      </c>
      <c r="H7" s="20">
        <v>26453057</v>
      </c>
      <c r="I7" s="22">
        <v>-5187</v>
      </c>
      <c r="J7" s="23">
        <v>20115909</v>
      </c>
      <c r="K7" s="19">
        <v>25209810</v>
      </c>
      <c r="L7" s="20">
        <v>24003514</v>
      </c>
    </row>
    <row r="8" spans="1:12" ht="13.5" x14ac:dyDescent="0.25">
      <c r="A8" s="24" t="s">
        <v>23</v>
      </c>
      <c r="B8" s="18" t="s">
        <v>19</v>
      </c>
      <c r="C8" s="19">
        <v>13728</v>
      </c>
      <c r="D8" s="19">
        <v>7649</v>
      </c>
      <c r="E8" s="20">
        <v>2187</v>
      </c>
      <c r="F8" s="21">
        <v>47033600</v>
      </c>
      <c r="G8" s="19">
        <v>15728528</v>
      </c>
      <c r="H8" s="20">
        <v>15728528</v>
      </c>
      <c r="I8" s="22">
        <v>-30056</v>
      </c>
      <c r="J8" s="23">
        <v>12379541</v>
      </c>
      <c r="K8" s="19">
        <v>14637396</v>
      </c>
      <c r="L8" s="20">
        <v>15485500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-1511836</v>
      </c>
      <c r="E9" s="20">
        <v>-329716</v>
      </c>
      <c r="F9" s="21">
        <v>23287000</v>
      </c>
      <c r="G9" s="19">
        <v>-3761672</v>
      </c>
      <c r="H9" s="20">
        <v>-3761672</v>
      </c>
      <c r="I9" s="22">
        <v>3800</v>
      </c>
      <c r="J9" s="23">
        <v>22974020</v>
      </c>
      <c r="K9" s="19">
        <v>19454839</v>
      </c>
      <c r="L9" s="20">
        <v>21049234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24480000</v>
      </c>
      <c r="G10" s="19">
        <v>26160000</v>
      </c>
      <c r="H10" s="20">
        <v>26160000</v>
      </c>
      <c r="I10" s="22">
        <v>0</v>
      </c>
      <c r="J10" s="23">
        <v>17697000</v>
      </c>
      <c r="K10" s="19">
        <v>24727000</v>
      </c>
      <c r="L10" s="20">
        <v>25660000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8052010</v>
      </c>
      <c r="D14" s="19">
        <v>0</v>
      </c>
      <c r="E14" s="20">
        <v>-1697053</v>
      </c>
      <c r="F14" s="21">
        <v>-61621733</v>
      </c>
      <c r="G14" s="19">
        <v>-47955645</v>
      </c>
      <c r="H14" s="20">
        <v>-47955645</v>
      </c>
      <c r="I14" s="22">
        <v>-22237644</v>
      </c>
      <c r="J14" s="23">
        <v>-52431437</v>
      </c>
      <c r="K14" s="19">
        <v>-54091786</v>
      </c>
      <c r="L14" s="20">
        <v>-54135445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-1500000</v>
      </c>
      <c r="G15" s="19">
        <v>-2800000</v>
      </c>
      <c r="H15" s="20">
        <v>-2800000</v>
      </c>
      <c r="I15" s="22">
        <v>0</v>
      </c>
      <c r="J15" s="23">
        <v>-3615600</v>
      </c>
      <c r="K15" s="19">
        <v>-3601800</v>
      </c>
      <c r="L15" s="20">
        <v>-3605250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8065738</v>
      </c>
      <c r="D17" s="27">
        <f t="shared" ref="D17:L17" si="0">SUM(D6:D16)</f>
        <v>-1535921</v>
      </c>
      <c r="E17" s="28">
        <f t="shared" si="0"/>
        <v>-2031075</v>
      </c>
      <c r="F17" s="29">
        <f t="shared" si="0"/>
        <v>71025604</v>
      </c>
      <c r="G17" s="27">
        <f t="shared" si="0"/>
        <v>31197005</v>
      </c>
      <c r="H17" s="30">
        <f t="shared" si="0"/>
        <v>31197005</v>
      </c>
      <c r="I17" s="29">
        <f t="shared" si="0"/>
        <v>-22269087</v>
      </c>
      <c r="J17" s="31">
        <f t="shared" si="0"/>
        <v>32512013</v>
      </c>
      <c r="K17" s="27">
        <f t="shared" si="0"/>
        <v>45795920</v>
      </c>
      <c r="L17" s="28">
        <f t="shared" si="0"/>
        <v>49048073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-24480000</v>
      </c>
      <c r="G26" s="19">
        <v>-26160000</v>
      </c>
      <c r="H26" s="20">
        <v>-26160000</v>
      </c>
      <c r="I26" s="22">
        <v>0</v>
      </c>
      <c r="J26" s="23">
        <v>-17697700</v>
      </c>
      <c r="K26" s="19">
        <v>-24727000</v>
      </c>
      <c r="L26" s="20">
        <v>-25660000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-24480000</v>
      </c>
      <c r="G27" s="27">
        <f t="shared" si="1"/>
        <v>-26160000</v>
      </c>
      <c r="H27" s="28">
        <f t="shared" si="1"/>
        <v>-26160000</v>
      </c>
      <c r="I27" s="30">
        <f t="shared" si="1"/>
        <v>0</v>
      </c>
      <c r="J27" s="31">
        <f t="shared" si="1"/>
        <v>-17697700</v>
      </c>
      <c r="K27" s="27">
        <f t="shared" si="1"/>
        <v>-24727000</v>
      </c>
      <c r="L27" s="28">
        <f t="shared" si="1"/>
        <v>-25660000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8065738</v>
      </c>
      <c r="D38" s="33">
        <f t="shared" ref="D38:L38" si="3">+D17+D27+D36</f>
        <v>-1535921</v>
      </c>
      <c r="E38" s="34">
        <f t="shared" si="3"/>
        <v>-2031075</v>
      </c>
      <c r="F38" s="35">
        <f t="shared" si="3"/>
        <v>46545604</v>
      </c>
      <c r="G38" s="33">
        <f t="shared" si="3"/>
        <v>5037005</v>
      </c>
      <c r="H38" s="34">
        <f t="shared" si="3"/>
        <v>5037005</v>
      </c>
      <c r="I38" s="36">
        <f t="shared" si="3"/>
        <v>-22269087</v>
      </c>
      <c r="J38" s="37">
        <f t="shared" si="3"/>
        <v>14814313</v>
      </c>
      <c r="K38" s="33">
        <f t="shared" si="3"/>
        <v>21068920</v>
      </c>
      <c r="L38" s="34">
        <f t="shared" si="3"/>
        <v>23388073</v>
      </c>
    </row>
    <row r="39" spans="1:12" ht="13.5" x14ac:dyDescent="0.25">
      <c r="A39" s="24" t="s">
        <v>48</v>
      </c>
      <c r="B39" s="18" t="s">
        <v>49</v>
      </c>
      <c r="C39" s="33">
        <v>5677537</v>
      </c>
      <c r="D39" s="33">
        <v>540748</v>
      </c>
      <c r="E39" s="34">
        <v>-15863131</v>
      </c>
      <c r="F39" s="35">
        <v>-122827637</v>
      </c>
      <c r="G39" s="33">
        <v>-321763</v>
      </c>
      <c r="H39" s="34">
        <v>-321763</v>
      </c>
      <c r="I39" s="36">
        <v>2249519</v>
      </c>
      <c r="J39" s="37">
        <v>-321763</v>
      </c>
      <c r="K39" s="33">
        <v>-321733</v>
      </c>
      <c r="L39" s="34">
        <v>-321763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13743275</v>
      </c>
      <c r="D40" s="45">
        <f t="shared" si="4"/>
        <v>-995173</v>
      </c>
      <c r="E40" s="46">
        <f t="shared" si="4"/>
        <v>-17894206</v>
      </c>
      <c r="F40" s="47">
        <f t="shared" si="4"/>
        <v>-76282033</v>
      </c>
      <c r="G40" s="45">
        <f t="shared" si="4"/>
        <v>4715242</v>
      </c>
      <c r="H40" s="46">
        <f t="shared" si="4"/>
        <v>4715242</v>
      </c>
      <c r="I40" s="48">
        <v>19295963</v>
      </c>
      <c r="J40" s="49">
        <f>+J38+J39</f>
        <v>14492550</v>
      </c>
      <c r="K40" s="45">
        <f>+K38+K39</f>
        <v>20747187</v>
      </c>
      <c r="L40" s="46">
        <f>+L38+L39</f>
        <v>23066310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103972</v>
      </c>
      <c r="D6" s="19">
        <v>167062</v>
      </c>
      <c r="E6" s="20">
        <v>99831</v>
      </c>
      <c r="F6" s="21">
        <v>40189605</v>
      </c>
      <c r="G6" s="19">
        <v>47011341</v>
      </c>
      <c r="H6" s="20">
        <v>47011341</v>
      </c>
      <c r="I6" s="22">
        <v>15233516</v>
      </c>
      <c r="J6" s="23">
        <v>49892836</v>
      </c>
      <c r="K6" s="19">
        <v>52088121</v>
      </c>
      <c r="L6" s="20">
        <v>54432087</v>
      </c>
    </row>
    <row r="7" spans="1:12" ht="13.5" x14ac:dyDescent="0.25">
      <c r="A7" s="24" t="s">
        <v>22</v>
      </c>
      <c r="B7" s="18" t="s">
        <v>19</v>
      </c>
      <c r="C7" s="19">
        <v>21304</v>
      </c>
      <c r="D7" s="19">
        <v>350759244</v>
      </c>
      <c r="E7" s="20">
        <v>560969246</v>
      </c>
      <c r="F7" s="21">
        <v>166292302</v>
      </c>
      <c r="G7" s="19">
        <v>175909247</v>
      </c>
      <c r="H7" s="20">
        <v>175909247</v>
      </c>
      <c r="I7" s="22">
        <v>865195024</v>
      </c>
      <c r="J7" s="23">
        <v>237267756</v>
      </c>
      <c r="K7" s="19">
        <v>247707540</v>
      </c>
      <c r="L7" s="20">
        <v>258854378</v>
      </c>
    </row>
    <row r="8" spans="1:12" ht="13.5" x14ac:dyDescent="0.25">
      <c r="A8" s="24" t="s">
        <v>23</v>
      </c>
      <c r="B8" s="18" t="s">
        <v>19</v>
      </c>
      <c r="C8" s="19">
        <v>1139</v>
      </c>
      <c r="D8" s="19">
        <v>12818</v>
      </c>
      <c r="E8" s="20">
        <v>1306460</v>
      </c>
      <c r="F8" s="21">
        <v>5652215</v>
      </c>
      <c r="G8" s="19">
        <v>14394908</v>
      </c>
      <c r="H8" s="20">
        <v>14394908</v>
      </c>
      <c r="I8" s="22">
        <v>5438288</v>
      </c>
      <c r="J8" s="23">
        <v>7112741</v>
      </c>
      <c r="K8" s="19">
        <v>7425704</v>
      </c>
      <c r="L8" s="20">
        <v>7759859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35912347</v>
      </c>
      <c r="F9" s="21">
        <v>58435000</v>
      </c>
      <c r="G9" s="19">
        <v>47420737</v>
      </c>
      <c r="H9" s="20">
        <v>47420737</v>
      </c>
      <c r="I9" s="22">
        <v>39854487</v>
      </c>
      <c r="J9" s="23">
        <v>22650031</v>
      </c>
      <c r="K9" s="19">
        <v>21869852</v>
      </c>
      <c r="L9" s="20">
        <v>22868735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31962000</v>
      </c>
      <c r="G10" s="19">
        <v>22596860</v>
      </c>
      <c r="H10" s="20">
        <v>22596860</v>
      </c>
      <c r="I10" s="22">
        <v>0</v>
      </c>
      <c r="J10" s="23">
        <v>41070000</v>
      </c>
      <c r="K10" s="19">
        <v>21601000</v>
      </c>
      <c r="L10" s="20">
        <v>22390000</v>
      </c>
    </row>
    <row r="11" spans="1:12" ht="13.5" x14ac:dyDescent="0.25">
      <c r="A11" s="24" t="s">
        <v>27</v>
      </c>
      <c r="B11" s="18" t="s">
        <v>19</v>
      </c>
      <c r="C11" s="19">
        <v>40</v>
      </c>
      <c r="D11" s="19">
        <v>0</v>
      </c>
      <c r="E11" s="20">
        <v>0</v>
      </c>
      <c r="F11" s="21">
        <v>1719904</v>
      </c>
      <c r="G11" s="19">
        <v>0</v>
      </c>
      <c r="H11" s="20">
        <v>0</v>
      </c>
      <c r="I11" s="22">
        <v>0</v>
      </c>
      <c r="J11" s="23">
        <v>1362992</v>
      </c>
      <c r="K11" s="19">
        <v>1422966</v>
      </c>
      <c r="L11" s="20">
        <v>1486999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-20462922</v>
      </c>
      <c r="D14" s="19">
        <v>-1264227</v>
      </c>
      <c r="E14" s="20">
        <v>-1404771</v>
      </c>
      <c r="F14" s="21">
        <v>-245931603</v>
      </c>
      <c r="G14" s="19">
        <v>-343855517</v>
      </c>
      <c r="H14" s="20">
        <v>-343855517</v>
      </c>
      <c r="I14" s="22">
        <v>-92754497</v>
      </c>
      <c r="J14" s="23">
        <v>-338858875</v>
      </c>
      <c r="K14" s="19">
        <v>-351976228</v>
      </c>
      <c r="L14" s="20">
        <v>-367873137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-375004</v>
      </c>
      <c r="J15" s="23">
        <v>-1964233</v>
      </c>
      <c r="K15" s="19">
        <v>-1593811</v>
      </c>
      <c r="L15" s="20">
        <v>-1190647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-20336467</v>
      </c>
      <c r="D17" s="27">
        <f t="shared" ref="D17:L17" si="0">SUM(D6:D16)</f>
        <v>349674897</v>
      </c>
      <c r="E17" s="28">
        <f t="shared" si="0"/>
        <v>596883113</v>
      </c>
      <c r="F17" s="29">
        <f t="shared" si="0"/>
        <v>58319423</v>
      </c>
      <c r="G17" s="27">
        <f t="shared" si="0"/>
        <v>-36522424</v>
      </c>
      <c r="H17" s="30">
        <f t="shared" si="0"/>
        <v>-36522424</v>
      </c>
      <c r="I17" s="29">
        <f t="shared" si="0"/>
        <v>832591814</v>
      </c>
      <c r="J17" s="31">
        <f t="shared" si="0"/>
        <v>18533248</v>
      </c>
      <c r="K17" s="27">
        <f t="shared" si="0"/>
        <v>-1454856</v>
      </c>
      <c r="L17" s="28">
        <f t="shared" si="0"/>
        <v>-1271726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115474</v>
      </c>
      <c r="F21" s="38">
        <v>0</v>
      </c>
      <c r="G21" s="39">
        <v>0</v>
      </c>
      <c r="H21" s="40">
        <v>0</v>
      </c>
      <c r="I21" s="22">
        <v>668703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-172506</v>
      </c>
      <c r="D23" s="19">
        <v>-756258</v>
      </c>
      <c r="E23" s="20">
        <v>2913476</v>
      </c>
      <c r="F23" s="38">
        <v>-5105500</v>
      </c>
      <c r="G23" s="39">
        <v>5105499</v>
      </c>
      <c r="H23" s="40">
        <v>5105499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-2564948</v>
      </c>
      <c r="D26" s="19">
        <v>-7892</v>
      </c>
      <c r="E26" s="20">
        <v>-2665</v>
      </c>
      <c r="F26" s="21">
        <v>0</v>
      </c>
      <c r="G26" s="19">
        <v>-25796860</v>
      </c>
      <c r="H26" s="20">
        <v>-25796860</v>
      </c>
      <c r="I26" s="22">
        <v>1159718</v>
      </c>
      <c r="J26" s="23">
        <v>-71420000</v>
      </c>
      <c r="K26" s="19">
        <v>-21601000</v>
      </c>
      <c r="L26" s="20">
        <v>-22390000</v>
      </c>
    </row>
    <row r="27" spans="1:12" ht="13.5" x14ac:dyDescent="0.25">
      <c r="A27" s="25" t="s">
        <v>40</v>
      </c>
      <c r="B27" s="26" t="s">
        <v>19</v>
      </c>
      <c r="C27" s="27">
        <f>SUM(C21:C26)</f>
        <v>-2737454</v>
      </c>
      <c r="D27" s="27">
        <f t="shared" ref="D27:L27" si="1">SUM(D21:D26)</f>
        <v>-764150</v>
      </c>
      <c r="E27" s="28">
        <f t="shared" si="1"/>
        <v>3026285</v>
      </c>
      <c r="F27" s="29">
        <f t="shared" si="1"/>
        <v>-5105500</v>
      </c>
      <c r="G27" s="27">
        <f t="shared" si="1"/>
        <v>-20691361</v>
      </c>
      <c r="H27" s="28">
        <f t="shared" si="1"/>
        <v>-20691361</v>
      </c>
      <c r="I27" s="30">
        <f t="shared" si="1"/>
        <v>1828421</v>
      </c>
      <c r="J27" s="31">
        <f t="shared" si="1"/>
        <v>-71420000</v>
      </c>
      <c r="K27" s="27">
        <f t="shared" si="1"/>
        <v>-21601000</v>
      </c>
      <c r="L27" s="28">
        <f t="shared" si="1"/>
        <v>-22390000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25000000</v>
      </c>
      <c r="K31" s="19">
        <v>20809274</v>
      </c>
      <c r="L31" s="20">
        <v>16248125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-360314</v>
      </c>
      <c r="F35" s="21">
        <v>0</v>
      </c>
      <c r="G35" s="19">
        <v>0</v>
      </c>
      <c r="H35" s="20">
        <v>0</v>
      </c>
      <c r="I35" s="22">
        <v>0</v>
      </c>
      <c r="J35" s="23">
        <v>-4190727</v>
      </c>
      <c r="K35" s="19">
        <v>-4561149</v>
      </c>
      <c r="L35" s="20">
        <v>-4964313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-360314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20809273</v>
      </c>
      <c r="K36" s="27">
        <f t="shared" si="2"/>
        <v>16248125</v>
      </c>
      <c r="L36" s="28">
        <f t="shared" si="2"/>
        <v>11283812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-23073921</v>
      </c>
      <c r="D38" s="33">
        <f t="shared" ref="D38:L38" si="3">+D17+D27+D36</f>
        <v>348910747</v>
      </c>
      <c r="E38" s="34">
        <f t="shared" si="3"/>
        <v>599549084</v>
      </c>
      <c r="F38" s="35">
        <f t="shared" si="3"/>
        <v>53213923</v>
      </c>
      <c r="G38" s="33">
        <f t="shared" si="3"/>
        <v>-57213785</v>
      </c>
      <c r="H38" s="34">
        <f t="shared" si="3"/>
        <v>-57213785</v>
      </c>
      <c r="I38" s="36">
        <f t="shared" si="3"/>
        <v>834420235</v>
      </c>
      <c r="J38" s="37">
        <f t="shared" si="3"/>
        <v>-32077479</v>
      </c>
      <c r="K38" s="33">
        <f t="shared" si="3"/>
        <v>-6807731</v>
      </c>
      <c r="L38" s="34">
        <f t="shared" si="3"/>
        <v>-12377914</v>
      </c>
    </row>
    <row r="39" spans="1:12" ht="13.5" x14ac:dyDescent="0.25">
      <c r="A39" s="24" t="s">
        <v>48</v>
      </c>
      <c r="B39" s="18" t="s">
        <v>49</v>
      </c>
      <c r="C39" s="33">
        <v>22101500</v>
      </c>
      <c r="D39" s="33">
        <v>25390336</v>
      </c>
      <c r="E39" s="34">
        <v>40567542</v>
      </c>
      <c r="F39" s="35">
        <v>104021</v>
      </c>
      <c r="G39" s="33">
        <v>23735700</v>
      </c>
      <c r="H39" s="34">
        <v>23735700</v>
      </c>
      <c r="I39" s="36">
        <v>40494896</v>
      </c>
      <c r="J39" s="37">
        <v>32480222</v>
      </c>
      <c r="K39" s="33">
        <v>32480222</v>
      </c>
      <c r="L39" s="34">
        <v>32480222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-972421</v>
      </c>
      <c r="D40" s="45">
        <f t="shared" si="4"/>
        <v>374301083</v>
      </c>
      <c r="E40" s="46">
        <f t="shared" si="4"/>
        <v>640116626</v>
      </c>
      <c r="F40" s="47">
        <f t="shared" si="4"/>
        <v>53317944</v>
      </c>
      <c r="G40" s="45">
        <f t="shared" si="4"/>
        <v>-33478085</v>
      </c>
      <c r="H40" s="46">
        <f t="shared" si="4"/>
        <v>-33478085</v>
      </c>
      <c r="I40" s="48">
        <v>915400032</v>
      </c>
      <c r="J40" s="49">
        <f>+J38+J39</f>
        <v>402743</v>
      </c>
      <c r="K40" s="45">
        <f>+K38+K39</f>
        <v>25672491</v>
      </c>
      <c r="L40" s="46">
        <f>+L38+L39</f>
        <v>20102308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16223084</v>
      </c>
      <c r="F6" s="21">
        <v>9140832</v>
      </c>
      <c r="G6" s="19">
        <v>9140832</v>
      </c>
      <c r="H6" s="20">
        <v>9140832</v>
      </c>
      <c r="I6" s="22">
        <v>7901233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12338812</v>
      </c>
      <c r="F7" s="21">
        <v>21286479</v>
      </c>
      <c r="G7" s="19">
        <v>18368006</v>
      </c>
      <c r="H7" s="20">
        <v>18368006</v>
      </c>
      <c r="I7" s="22">
        <v>10613632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159769720</v>
      </c>
      <c r="F8" s="21">
        <v>-1928637</v>
      </c>
      <c r="G8" s="19">
        <v>559286</v>
      </c>
      <c r="H8" s="20">
        <v>559286</v>
      </c>
      <c r="I8" s="22">
        <v>116873858</v>
      </c>
      <c r="J8" s="23">
        <v>47603000</v>
      </c>
      <c r="K8" s="19">
        <v>54022000</v>
      </c>
      <c r="L8" s="20">
        <v>56482000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29711000</v>
      </c>
      <c r="G9" s="19">
        <v>29898000</v>
      </c>
      <c r="H9" s="20">
        <v>29898000</v>
      </c>
      <c r="I9" s="22">
        <v>5346981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12708000</v>
      </c>
      <c r="G10" s="19">
        <v>12708000</v>
      </c>
      <c r="H10" s="20">
        <v>12708000</v>
      </c>
      <c r="I10" s="22">
        <v>10677869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-80560173</v>
      </c>
      <c r="F14" s="21">
        <v>-51924889</v>
      </c>
      <c r="G14" s="19">
        <v>-51924889</v>
      </c>
      <c r="H14" s="20">
        <v>-51924889</v>
      </c>
      <c r="I14" s="22">
        <v>-120770204</v>
      </c>
      <c r="J14" s="23">
        <v>-23392617</v>
      </c>
      <c r="K14" s="19">
        <v>-29389617</v>
      </c>
      <c r="L14" s="20">
        <v>-33389617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107771443</v>
      </c>
      <c r="F17" s="29">
        <f t="shared" si="0"/>
        <v>18992785</v>
      </c>
      <c r="G17" s="27">
        <f t="shared" si="0"/>
        <v>18749235</v>
      </c>
      <c r="H17" s="30">
        <f t="shared" si="0"/>
        <v>18749235</v>
      </c>
      <c r="I17" s="29">
        <f t="shared" si="0"/>
        <v>30643369</v>
      </c>
      <c r="J17" s="31">
        <f t="shared" si="0"/>
        <v>24210383</v>
      </c>
      <c r="K17" s="27">
        <f t="shared" si="0"/>
        <v>24632383</v>
      </c>
      <c r="L17" s="28">
        <f t="shared" si="0"/>
        <v>23092383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-20432665</v>
      </c>
      <c r="F26" s="21">
        <v>-13483425</v>
      </c>
      <c r="G26" s="19">
        <v>-13483425</v>
      </c>
      <c r="H26" s="20">
        <v>-13483425</v>
      </c>
      <c r="I26" s="22">
        <v>-9317004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-20432665</v>
      </c>
      <c r="F27" s="29">
        <f t="shared" si="1"/>
        <v>-13483425</v>
      </c>
      <c r="G27" s="27">
        <f t="shared" si="1"/>
        <v>-13483425</v>
      </c>
      <c r="H27" s="28">
        <f t="shared" si="1"/>
        <v>-13483425</v>
      </c>
      <c r="I27" s="30">
        <f t="shared" si="1"/>
        <v>-9317004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87338778</v>
      </c>
      <c r="F38" s="35">
        <f t="shared" si="3"/>
        <v>5509360</v>
      </c>
      <c r="G38" s="33">
        <f t="shared" si="3"/>
        <v>5265810</v>
      </c>
      <c r="H38" s="34">
        <f t="shared" si="3"/>
        <v>5265810</v>
      </c>
      <c r="I38" s="36">
        <f t="shared" si="3"/>
        <v>21326365</v>
      </c>
      <c r="J38" s="37">
        <f t="shared" si="3"/>
        <v>24210383</v>
      </c>
      <c r="K38" s="33">
        <f t="shared" si="3"/>
        <v>24632383</v>
      </c>
      <c r="L38" s="34">
        <f t="shared" si="3"/>
        <v>23092383</v>
      </c>
    </row>
    <row r="39" spans="1:12" ht="13.5" x14ac:dyDescent="0.25">
      <c r="A39" s="24" t="s">
        <v>48</v>
      </c>
      <c r="B39" s="18" t="s">
        <v>49</v>
      </c>
      <c r="C39" s="33">
        <v>6667531</v>
      </c>
      <c r="D39" s="33">
        <v>2453473</v>
      </c>
      <c r="E39" s="34">
        <v>2015541</v>
      </c>
      <c r="F39" s="35">
        <v>10730586</v>
      </c>
      <c r="G39" s="33">
        <v>10730586</v>
      </c>
      <c r="H39" s="34">
        <v>10730586</v>
      </c>
      <c r="I39" s="36">
        <v>4698904</v>
      </c>
      <c r="J39" s="37">
        <v>13924728</v>
      </c>
      <c r="K39" s="33">
        <v>40949831</v>
      </c>
      <c r="L39" s="34">
        <v>-70615491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6667531</v>
      </c>
      <c r="D40" s="45">
        <f t="shared" si="4"/>
        <v>2453473</v>
      </c>
      <c r="E40" s="46">
        <f t="shared" si="4"/>
        <v>89354319</v>
      </c>
      <c r="F40" s="47">
        <f t="shared" si="4"/>
        <v>16239946</v>
      </c>
      <c r="G40" s="45">
        <f t="shared" si="4"/>
        <v>15996396</v>
      </c>
      <c r="H40" s="46">
        <f t="shared" si="4"/>
        <v>15996396</v>
      </c>
      <c r="I40" s="48">
        <v>26025269</v>
      </c>
      <c r="J40" s="49">
        <f>+J38+J39</f>
        <v>38135111</v>
      </c>
      <c r="K40" s="45">
        <f>+K38+K39</f>
        <v>65582214</v>
      </c>
      <c r="L40" s="46">
        <f>+L38+L39</f>
        <v>-47523108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11825789</v>
      </c>
      <c r="F6" s="21">
        <v>13463944</v>
      </c>
      <c r="G6" s="19">
        <v>13561544</v>
      </c>
      <c r="H6" s="20">
        <v>13561544</v>
      </c>
      <c r="I6" s="22">
        <v>10171761</v>
      </c>
      <c r="J6" s="23">
        <v>15100779</v>
      </c>
      <c r="K6" s="19">
        <v>14837848</v>
      </c>
      <c r="L6" s="20">
        <v>15505551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50917112</v>
      </c>
      <c r="F7" s="21">
        <v>78473455</v>
      </c>
      <c r="G7" s="19">
        <v>65268078</v>
      </c>
      <c r="H7" s="20">
        <v>65268078</v>
      </c>
      <c r="I7" s="22">
        <v>60250867</v>
      </c>
      <c r="J7" s="23">
        <v>70514162</v>
      </c>
      <c r="K7" s="19">
        <v>73616786</v>
      </c>
      <c r="L7" s="20">
        <v>76929540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263680018</v>
      </c>
      <c r="F8" s="21">
        <v>-22818144</v>
      </c>
      <c r="G8" s="19">
        <v>-18576817</v>
      </c>
      <c r="H8" s="20">
        <v>-18576817</v>
      </c>
      <c r="I8" s="22">
        <v>56806675</v>
      </c>
      <c r="J8" s="23">
        <v>-20265510</v>
      </c>
      <c r="K8" s="19">
        <v>-15157194</v>
      </c>
      <c r="L8" s="20">
        <v>-18819267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67650000</v>
      </c>
      <c r="F9" s="21">
        <v>31907000</v>
      </c>
      <c r="G9" s="19">
        <v>31997000</v>
      </c>
      <c r="H9" s="20">
        <v>31997000</v>
      </c>
      <c r="I9" s="22">
        <v>48775157</v>
      </c>
      <c r="J9" s="23">
        <v>36750001</v>
      </c>
      <c r="K9" s="19">
        <v>35449000</v>
      </c>
      <c r="L9" s="20">
        <v>37580000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46207000</v>
      </c>
      <c r="F10" s="21">
        <v>23051000</v>
      </c>
      <c r="G10" s="19">
        <v>23051000</v>
      </c>
      <c r="H10" s="20">
        <v>23051000</v>
      </c>
      <c r="I10" s="22">
        <v>25671087</v>
      </c>
      <c r="J10" s="23">
        <v>71493000</v>
      </c>
      <c r="K10" s="19">
        <v>90203000</v>
      </c>
      <c r="L10" s="20">
        <v>23237000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463276</v>
      </c>
      <c r="J11" s="23">
        <v>566565</v>
      </c>
      <c r="K11" s="19">
        <v>591494</v>
      </c>
      <c r="L11" s="20">
        <v>618111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-310579701</v>
      </c>
      <c r="F14" s="21">
        <v>-89123768</v>
      </c>
      <c r="G14" s="19">
        <v>-92535181</v>
      </c>
      <c r="H14" s="20">
        <v>-92535181</v>
      </c>
      <c r="I14" s="22">
        <v>-200485092</v>
      </c>
      <c r="J14" s="23">
        <v>-101357238</v>
      </c>
      <c r="K14" s="19">
        <v>-100564181</v>
      </c>
      <c r="L14" s="20">
        <v>-105640820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-524065</v>
      </c>
      <c r="G15" s="19">
        <v>-85077</v>
      </c>
      <c r="H15" s="20">
        <v>-85077</v>
      </c>
      <c r="I15" s="22">
        <v>0</v>
      </c>
      <c r="J15" s="23">
        <v>-89162</v>
      </c>
      <c r="K15" s="19">
        <v>-93086</v>
      </c>
      <c r="L15" s="20">
        <v>-97276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-60000</v>
      </c>
      <c r="G16" s="19">
        <v>-154351</v>
      </c>
      <c r="H16" s="20">
        <v>-154351</v>
      </c>
      <c r="I16" s="22">
        <v>0</v>
      </c>
      <c r="J16" s="23">
        <v>-161760</v>
      </c>
      <c r="K16" s="19">
        <v>-168877</v>
      </c>
      <c r="L16" s="20">
        <v>-176476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129700218</v>
      </c>
      <c r="F17" s="29">
        <f t="shared" si="0"/>
        <v>34369422</v>
      </c>
      <c r="G17" s="27">
        <f t="shared" si="0"/>
        <v>22526196</v>
      </c>
      <c r="H17" s="30">
        <f t="shared" si="0"/>
        <v>22526196</v>
      </c>
      <c r="I17" s="29">
        <f t="shared" si="0"/>
        <v>1653731</v>
      </c>
      <c r="J17" s="31">
        <f t="shared" si="0"/>
        <v>72550837</v>
      </c>
      <c r="K17" s="27">
        <f t="shared" si="0"/>
        <v>98714790</v>
      </c>
      <c r="L17" s="28">
        <f t="shared" si="0"/>
        <v>29136363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-6011</v>
      </c>
      <c r="G23" s="39">
        <v>6011</v>
      </c>
      <c r="H23" s="40">
        <v>6011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-899013</v>
      </c>
      <c r="F26" s="21">
        <v>-25201000</v>
      </c>
      <c r="G26" s="19">
        <v>-25051000</v>
      </c>
      <c r="H26" s="20">
        <v>-25051000</v>
      </c>
      <c r="I26" s="22">
        <v>-18320826</v>
      </c>
      <c r="J26" s="23">
        <v>-79690132</v>
      </c>
      <c r="K26" s="19">
        <v>-96700132</v>
      </c>
      <c r="L26" s="20">
        <v>-29734132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-899013</v>
      </c>
      <c r="F27" s="29">
        <f t="shared" si="1"/>
        <v>-25207011</v>
      </c>
      <c r="G27" s="27">
        <f t="shared" si="1"/>
        <v>-25044989</v>
      </c>
      <c r="H27" s="28">
        <f t="shared" si="1"/>
        <v>-25044989</v>
      </c>
      <c r="I27" s="30">
        <f t="shared" si="1"/>
        <v>-18320826</v>
      </c>
      <c r="J27" s="31">
        <f t="shared" si="1"/>
        <v>-79690132</v>
      </c>
      <c r="K27" s="27">
        <f t="shared" si="1"/>
        <v>-96700132</v>
      </c>
      <c r="L27" s="28">
        <f t="shared" si="1"/>
        <v>-29734132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128801205</v>
      </c>
      <c r="F38" s="35">
        <f t="shared" si="3"/>
        <v>9162411</v>
      </c>
      <c r="G38" s="33">
        <f t="shared" si="3"/>
        <v>-2518793</v>
      </c>
      <c r="H38" s="34">
        <f t="shared" si="3"/>
        <v>-2518793</v>
      </c>
      <c r="I38" s="36">
        <f t="shared" si="3"/>
        <v>-16667095</v>
      </c>
      <c r="J38" s="37">
        <f t="shared" si="3"/>
        <v>-7139295</v>
      </c>
      <c r="K38" s="33">
        <f t="shared" si="3"/>
        <v>2014658</v>
      </c>
      <c r="L38" s="34">
        <f t="shared" si="3"/>
        <v>-597769</v>
      </c>
    </row>
    <row r="39" spans="1:12" ht="13.5" x14ac:dyDescent="0.25">
      <c r="A39" s="24" t="s">
        <v>48</v>
      </c>
      <c r="B39" s="18" t="s">
        <v>49</v>
      </c>
      <c r="C39" s="33">
        <v>7400804</v>
      </c>
      <c r="D39" s="33">
        <v>-2690227</v>
      </c>
      <c r="E39" s="34">
        <v>990771</v>
      </c>
      <c r="F39" s="35">
        <v>6297543</v>
      </c>
      <c r="G39" s="33">
        <v>9232514</v>
      </c>
      <c r="H39" s="34">
        <v>9232514</v>
      </c>
      <c r="I39" s="36">
        <v>7732515</v>
      </c>
      <c r="J39" s="37">
        <v>2757880</v>
      </c>
      <c r="K39" s="33">
        <v>156106</v>
      </c>
      <c r="L39" s="34">
        <v>145854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7400804</v>
      </c>
      <c r="D40" s="45">
        <f t="shared" si="4"/>
        <v>-2690227</v>
      </c>
      <c r="E40" s="46">
        <f t="shared" si="4"/>
        <v>129791976</v>
      </c>
      <c r="F40" s="47">
        <f t="shared" si="4"/>
        <v>15459954</v>
      </c>
      <c r="G40" s="45">
        <f t="shared" si="4"/>
        <v>6713721</v>
      </c>
      <c r="H40" s="46">
        <f t="shared" si="4"/>
        <v>6713721</v>
      </c>
      <c r="I40" s="48">
        <v>9530449</v>
      </c>
      <c r="J40" s="49">
        <f>+J38+J39</f>
        <v>-4381415</v>
      </c>
      <c r="K40" s="45">
        <f>+K38+K39</f>
        <v>2170764</v>
      </c>
      <c r="L40" s="46">
        <f>+L38+L39</f>
        <v>-451915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5150554</v>
      </c>
      <c r="E6" s="20">
        <v>5642649</v>
      </c>
      <c r="F6" s="21">
        <v>6474283</v>
      </c>
      <c r="G6" s="19">
        <v>6474283</v>
      </c>
      <c r="H6" s="20">
        <v>6474283</v>
      </c>
      <c r="I6" s="22">
        <v>6505963</v>
      </c>
      <c r="J6" s="23">
        <v>5646149</v>
      </c>
      <c r="K6" s="19">
        <v>7074390</v>
      </c>
      <c r="L6" s="20">
        <v>7074390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37226700</v>
      </c>
      <c r="E7" s="20">
        <v>30005114</v>
      </c>
      <c r="F7" s="21">
        <v>20222405</v>
      </c>
      <c r="G7" s="19">
        <v>20222405</v>
      </c>
      <c r="H7" s="20">
        <v>20222405</v>
      </c>
      <c r="I7" s="22">
        <v>33030150</v>
      </c>
      <c r="J7" s="23">
        <v>19112809</v>
      </c>
      <c r="K7" s="19">
        <v>21479814</v>
      </c>
      <c r="L7" s="20">
        <v>21479814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3206841</v>
      </c>
      <c r="E8" s="20">
        <v>3523395</v>
      </c>
      <c r="F8" s="21">
        <v>1731502</v>
      </c>
      <c r="G8" s="19">
        <v>1730524</v>
      </c>
      <c r="H8" s="20">
        <v>1730524</v>
      </c>
      <c r="I8" s="22">
        <v>1842912</v>
      </c>
      <c r="J8" s="23">
        <v>3450197</v>
      </c>
      <c r="K8" s="19">
        <v>3882729</v>
      </c>
      <c r="L8" s="20">
        <v>3902729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26369000</v>
      </c>
      <c r="E9" s="20">
        <v>31101000</v>
      </c>
      <c r="F9" s="21">
        <v>29477304</v>
      </c>
      <c r="G9" s="19">
        <v>29477304</v>
      </c>
      <c r="H9" s="20">
        <v>29477304</v>
      </c>
      <c r="I9" s="22">
        <v>27589390</v>
      </c>
      <c r="J9" s="23">
        <v>34279000</v>
      </c>
      <c r="K9" s="19">
        <v>35261000</v>
      </c>
      <c r="L9" s="20">
        <v>37657000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12581089</v>
      </c>
      <c r="E10" s="20">
        <v>12966000</v>
      </c>
      <c r="F10" s="21">
        <v>18372301</v>
      </c>
      <c r="G10" s="19">
        <v>18372300</v>
      </c>
      <c r="H10" s="20">
        <v>18372300</v>
      </c>
      <c r="I10" s="22">
        <v>24276000</v>
      </c>
      <c r="J10" s="23">
        <v>30562001</v>
      </c>
      <c r="K10" s="19">
        <v>8734001</v>
      </c>
      <c r="L10" s="20">
        <v>8734001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305101</v>
      </c>
      <c r="G11" s="19">
        <v>2983505</v>
      </c>
      <c r="H11" s="20">
        <v>2983505</v>
      </c>
      <c r="I11" s="22">
        <v>0</v>
      </c>
      <c r="J11" s="23">
        <v>3835100</v>
      </c>
      <c r="K11" s="19">
        <v>3489742</v>
      </c>
      <c r="L11" s="20">
        <v>3494742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-30915218</v>
      </c>
      <c r="E14" s="20">
        <v>-49458292</v>
      </c>
      <c r="F14" s="21">
        <v>-59681924</v>
      </c>
      <c r="G14" s="19">
        <v>-64957044</v>
      </c>
      <c r="H14" s="20">
        <v>-64957044</v>
      </c>
      <c r="I14" s="22">
        <v>-31733258</v>
      </c>
      <c r="J14" s="23">
        <v>-64689308</v>
      </c>
      <c r="K14" s="19">
        <v>-67582237</v>
      </c>
      <c r="L14" s="20">
        <v>-68315236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-90002</v>
      </c>
      <c r="G15" s="19">
        <v>-90000</v>
      </c>
      <c r="H15" s="20">
        <v>-90000</v>
      </c>
      <c r="I15" s="22">
        <v>0</v>
      </c>
      <c r="J15" s="23">
        <v>-92000</v>
      </c>
      <c r="K15" s="19">
        <v>-93000</v>
      </c>
      <c r="L15" s="20">
        <v>-93000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-66700</v>
      </c>
      <c r="G16" s="19">
        <v>-66700</v>
      </c>
      <c r="H16" s="20">
        <v>-66700</v>
      </c>
      <c r="I16" s="22">
        <v>0</v>
      </c>
      <c r="J16" s="23">
        <v>-69301</v>
      </c>
      <c r="K16" s="19">
        <v>-72212</v>
      </c>
      <c r="L16" s="20">
        <v>-72212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53618966</v>
      </c>
      <c r="E17" s="28">
        <f t="shared" si="0"/>
        <v>33779866</v>
      </c>
      <c r="F17" s="29">
        <f t="shared" si="0"/>
        <v>16744270</v>
      </c>
      <c r="G17" s="27">
        <f t="shared" si="0"/>
        <v>14146577</v>
      </c>
      <c r="H17" s="30">
        <f t="shared" si="0"/>
        <v>14146577</v>
      </c>
      <c r="I17" s="29">
        <f t="shared" si="0"/>
        <v>61511157</v>
      </c>
      <c r="J17" s="31">
        <f t="shared" si="0"/>
        <v>32034647</v>
      </c>
      <c r="K17" s="27">
        <f t="shared" si="0"/>
        <v>12174227</v>
      </c>
      <c r="L17" s="28">
        <f t="shared" si="0"/>
        <v>13862228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113759</v>
      </c>
      <c r="D23" s="19">
        <v>0</v>
      </c>
      <c r="E23" s="20">
        <v>0</v>
      </c>
      <c r="F23" s="38">
        <v>-174000</v>
      </c>
      <c r="G23" s="39">
        <v>0</v>
      </c>
      <c r="H23" s="40">
        <v>0</v>
      </c>
      <c r="I23" s="22">
        <v>0</v>
      </c>
      <c r="J23" s="41">
        <v>-10000</v>
      </c>
      <c r="K23" s="39">
        <v>-10500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-13509283</v>
      </c>
      <c r="E26" s="20">
        <v>-8883644</v>
      </c>
      <c r="F26" s="21">
        <v>-18346006</v>
      </c>
      <c r="G26" s="19">
        <v>-18346006</v>
      </c>
      <c r="H26" s="20">
        <v>-18346006</v>
      </c>
      <c r="I26" s="22">
        <v>-30285886</v>
      </c>
      <c r="J26" s="23">
        <v>-30562000</v>
      </c>
      <c r="K26" s="19">
        <v>-8734000</v>
      </c>
      <c r="L26" s="20">
        <v>-8916000</v>
      </c>
    </row>
    <row r="27" spans="1:12" ht="13.5" x14ac:dyDescent="0.25">
      <c r="A27" s="25" t="s">
        <v>40</v>
      </c>
      <c r="B27" s="26" t="s">
        <v>19</v>
      </c>
      <c r="C27" s="27">
        <f>SUM(C21:C26)</f>
        <v>113759</v>
      </c>
      <c r="D27" s="27">
        <f t="shared" ref="D27:L27" si="1">SUM(D21:D26)</f>
        <v>-13509283</v>
      </c>
      <c r="E27" s="28">
        <f t="shared" si="1"/>
        <v>-8883644</v>
      </c>
      <c r="F27" s="29">
        <f t="shared" si="1"/>
        <v>-18520006</v>
      </c>
      <c r="G27" s="27">
        <f t="shared" si="1"/>
        <v>-18346006</v>
      </c>
      <c r="H27" s="28">
        <f t="shared" si="1"/>
        <v>-18346006</v>
      </c>
      <c r="I27" s="30">
        <f t="shared" si="1"/>
        <v>-30285886</v>
      </c>
      <c r="J27" s="31">
        <f t="shared" si="1"/>
        <v>-30572000</v>
      </c>
      <c r="K27" s="27">
        <f t="shared" si="1"/>
        <v>-8744500</v>
      </c>
      <c r="L27" s="28">
        <f t="shared" si="1"/>
        <v>-8916000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-301200</v>
      </c>
      <c r="H35" s="20">
        <v>-301200</v>
      </c>
      <c r="I35" s="22">
        <v>0</v>
      </c>
      <c r="J35" s="23">
        <v>-301200</v>
      </c>
      <c r="K35" s="19">
        <v>-301200</v>
      </c>
      <c r="L35" s="20">
        <v>-301200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-301200</v>
      </c>
      <c r="H36" s="28">
        <f t="shared" si="2"/>
        <v>-301200</v>
      </c>
      <c r="I36" s="30">
        <f t="shared" si="2"/>
        <v>0</v>
      </c>
      <c r="J36" s="31">
        <f t="shared" si="2"/>
        <v>-301200</v>
      </c>
      <c r="K36" s="27">
        <f t="shared" si="2"/>
        <v>-301200</v>
      </c>
      <c r="L36" s="28">
        <f t="shared" si="2"/>
        <v>-301200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113759</v>
      </c>
      <c r="D38" s="33">
        <f t="shared" ref="D38:L38" si="3">+D17+D27+D36</f>
        <v>40109683</v>
      </c>
      <c r="E38" s="34">
        <f t="shared" si="3"/>
        <v>24896222</v>
      </c>
      <c r="F38" s="35">
        <f t="shared" si="3"/>
        <v>-1775736</v>
      </c>
      <c r="G38" s="33">
        <f t="shared" si="3"/>
        <v>-4500629</v>
      </c>
      <c r="H38" s="34">
        <f t="shared" si="3"/>
        <v>-4500629</v>
      </c>
      <c r="I38" s="36">
        <f t="shared" si="3"/>
        <v>31225271</v>
      </c>
      <c r="J38" s="37">
        <f t="shared" si="3"/>
        <v>1161447</v>
      </c>
      <c r="K38" s="33">
        <f t="shared" si="3"/>
        <v>3128527</v>
      </c>
      <c r="L38" s="34">
        <f t="shared" si="3"/>
        <v>4645028</v>
      </c>
    </row>
    <row r="39" spans="1:12" ht="13.5" x14ac:dyDescent="0.25">
      <c r="A39" s="24" t="s">
        <v>48</v>
      </c>
      <c r="B39" s="18" t="s">
        <v>49</v>
      </c>
      <c r="C39" s="33">
        <v>74393</v>
      </c>
      <c r="D39" s="33">
        <v>5959230</v>
      </c>
      <c r="E39" s="34">
        <v>4274532</v>
      </c>
      <c r="F39" s="35">
        <v>4274560</v>
      </c>
      <c r="G39" s="33">
        <v>8588341</v>
      </c>
      <c r="H39" s="34">
        <v>8588341</v>
      </c>
      <c r="I39" s="36">
        <v>0</v>
      </c>
      <c r="J39" s="37">
        <v>6920672</v>
      </c>
      <c r="K39" s="33">
        <v>969074</v>
      </c>
      <c r="L39" s="34">
        <v>969074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188152</v>
      </c>
      <c r="D40" s="45">
        <f t="shared" si="4"/>
        <v>46068913</v>
      </c>
      <c r="E40" s="46">
        <f t="shared" si="4"/>
        <v>29170754</v>
      </c>
      <c r="F40" s="47">
        <f t="shared" si="4"/>
        <v>2498824</v>
      </c>
      <c r="G40" s="45">
        <f t="shared" si="4"/>
        <v>4087712</v>
      </c>
      <c r="H40" s="46">
        <f t="shared" si="4"/>
        <v>4087712</v>
      </c>
      <c r="I40" s="48">
        <v>31225271</v>
      </c>
      <c r="J40" s="49">
        <f>+J38+J39</f>
        <v>8082119</v>
      </c>
      <c r="K40" s="45">
        <f>+K38+K39</f>
        <v>4097601</v>
      </c>
      <c r="L40" s="46">
        <f>+L38+L39</f>
        <v>5614102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7971503</v>
      </c>
      <c r="F6" s="21">
        <v>0</v>
      </c>
      <c r="G6" s="19">
        <v>0</v>
      </c>
      <c r="H6" s="20">
        <v>0</v>
      </c>
      <c r="I6" s="22">
        <v>8645938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7561688</v>
      </c>
      <c r="F7" s="21">
        <v>0</v>
      </c>
      <c r="G7" s="19">
        <v>0</v>
      </c>
      <c r="H7" s="20">
        <v>0</v>
      </c>
      <c r="I7" s="22">
        <v>8236918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18205826</v>
      </c>
      <c r="F8" s="21">
        <v>0</v>
      </c>
      <c r="G8" s="19">
        <v>0</v>
      </c>
      <c r="H8" s="20">
        <v>0</v>
      </c>
      <c r="I8" s="22">
        <v>39191626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27066615</v>
      </c>
      <c r="F9" s="21">
        <v>0</v>
      </c>
      <c r="G9" s="19">
        <v>0</v>
      </c>
      <c r="H9" s="20">
        <v>0</v>
      </c>
      <c r="I9" s="22">
        <v>29108199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6658000</v>
      </c>
      <c r="F10" s="21">
        <v>0</v>
      </c>
      <c r="G10" s="19">
        <v>0</v>
      </c>
      <c r="H10" s="20">
        <v>0</v>
      </c>
      <c r="I10" s="22">
        <v>16542000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-75259301</v>
      </c>
      <c r="F14" s="21">
        <v>-246362</v>
      </c>
      <c r="G14" s="19">
        <v>-246362</v>
      </c>
      <c r="H14" s="20">
        <v>-246362</v>
      </c>
      <c r="I14" s="22">
        <v>-79875589</v>
      </c>
      <c r="J14" s="23">
        <v>-241000</v>
      </c>
      <c r="K14" s="19">
        <v>-251604</v>
      </c>
      <c r="L14" s="20">
        <v>-262926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-7795669</v>
      </c>
      <c r="F17" s="29">
        <f t="shared" si="0"/>
        <v>-246362</v>
      </c>
      <c r="G17" s="27">
        <f t="shared" si="0"/>
        <v>-246362</v>
      </c>
      <c r="H17" s="30">
        <f t="shared" si="0"/>
        <v>-246362</v>
      </c>
      <c r="I17" s="29">
        <f t="shared" si="0"/>
        <v>21849092</v>
      </c>
      <c r="J17" s="31">
        <f t="shared" si="0"/>
        <v>-241000</v>
      </c>
      <c r="K17" s="27">
        <f t="shared" si="0"/>
        <v>-251604</v>
      </c>
      <c r="L17" s="28">
        <f t="shared" si="0"/>
        <v>-262926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-1906277</v>
      </c>
      <c r="F26" s="21">
        <v>0</v>
      </c>
      <c r="G26" s="19">
        <v>0</v>
      </c>
      <c r="H26" s="20">
        <v>0</v>
      </c>
      <c r="I26" s="22">
        <v>-14626045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-1906277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-14626045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-9701946</v>
      </c>
      <c r="F38" s="35">
        <f t="shared" si="3"/>
        <v>-246362</v>
      </c>
      <c r="G38" s="33">
        <f t="shared" si="3"/>
        <v>-246362</v>
      </c>
      <c r="H38" s="34">
        <f t="shared" si="3"/>
        <v>-246362</v>
      </c>
      <c r="I38" s="36">
        <f t="shared" si="3"/>
        <v>7223047</v>
      </c>
      <c r="J38" s="37">
        <f t="shared" si="3"/>
        <v>-241000</v>
      </c>
      <c r="K38" s="33">
        <f t="shared" si="3"/>
        <v>-251604</v>
      </c>
      <c r="L38" s="34">
        <f t="shared" si="3"/>
        <v>-262926</v>
      </c>
    </row>
    <row r="39" spans="1:12" ht="13.5" x14ac:dyDescent="0.25">
      <c r="A39" s="24" t="s">
        <v>48</v>
      </c>
      <c r="B39" s="18" t="s">
        <v>49</v>
      </c>
      <c r="C39" s="33">
        <v>933210</v>
      </c>
      <c r="D39" s="33">
        <v>1180495</v>
      </c>
      <c r="E39" s="34">
        <v>1294575</v>
      </c>
      <c r="F39" s="35">
        <v>15833715</v>
      </c>
      <c r="G39" s="33">
        <v>5694018</v>
      </c>
      <c r="H39" s="34">
        <v>5694018</v>
      </c>
      <c r="I39" s="36">
        <v>14314</v>
      </c>
      <c r="J39" s="37">
        <v>7242229</v>
      </c>
      <c r="K39" s="33">
        <v>16955686</v>
      </c>
      <c r="L39" s="34">
        <v>29191885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933210</v>
      </c>
      <c r="D40" s="45">
        <f t="shared" si="4"/>
        <v>1180495</v>
      </c>
      <c r="E40" s="46">
        <f t="shared" si="4"/>
        <v>-8407371</v>
      </c>
      <c r="F40" s="47">
        <f t="shared" si="4"/>
        <v>15587353</v>
      </c>
      <c r="G40" s="45">
        <f t="shared" si="4"/>
        <v>5447656</v>
      </c>
      <c r="H40" s="46">
        <f t="shared" si="4"/>
        <v>5447656</v>
      </c>
      <c r="I40" s="48">
        <v>7251675</v>
      </c>
      <c r="J40" s="49">
        <f>+J38+J39</f>
        <v>7001229</v>
      </c>
      <c r="K40" s="45">
        <f>+K38+K39</f>
        <v>16704082</v>
      </c>
      <c r="L40" s="46">
        <f>+L38+L39</f>
        <v>28928959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139150965</v>
      </c>
      <c r="F8" s="21">
        <v>16685463</v>
      </c>
      <c r="G8" s="19">
        <v>14598884</v>
      </c>
      <c r="H8" s="20">
        <v>14598884</v>
      </c>
      <c r="I8" s="22">
        <v>63566642</v>
      </c>
      <c r="J8" s="23">
        <v>12452080</v>
      </c>
      <c r="K8" s="19">
        <v>8911090</v>
      </c>
      <c r="L8" s="20">
        <v>9101261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7516121</v>
      </c>
      <c r="F9" s="21">
        <v>60966900</v>
      </c>
      <c r="G9" s="19">
        <v>62878900</v>
      </c>
      <c r="H9" s="20">
        <v>62878900</v>
      </c>
      <c r="I9" s="22">
        <v>56012204</v>
      </c>
      <c r="J9" s="23">
        <v>67862000</v>
      </c>
      <c r="K9" s="19">
        <v>62909000</v>
      </c>
      <c r="L9" s="20">
        <v>64732000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60000</v>
      </c>
      <c r="G10" s="19">
        <v>140000</v>
      </c>
      <c r="H10" s="20">
        <v>140000</v>
      </c>
      <c r="I10" s="22">
        <v>0</v>
      </c>
      <c r="J10" s="23">
        <v>217000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1931728</v>
      </c>
      <c r="G11" s="19">
        <v>1931728</v>
      </c>
      <c r="H11" s="20">
        <v>1931728</v>
      </c>
      <c r="I11" s="22">
        <v>61418</v>
      </c>
      <c r="J11" s="23">
        <v>1618251</v>
      </c>
      <c r="K11" s="19">
        <v>1536654</v>
      </c>
      <c r="L11" s="20">
        <v>1356304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-51635280</v>
      </c>
      <c r="F14" s="21">
        <v>-74907060</v>
      </c>
      <c r="G14" s="19">
        <v>-73904000</v>
      </c>
      <c r="H14" s="20">
        <v>-73904000</v>
      </c>
      <c r="I14" s="22">
        <v>-66567173</v>
      </c>
      <c r="J14" s="23">
        <v>-81523553</v>
      </c>
      <c r="K14" s="19">
        <v>-73080112</v>
      </c>
      <c r="L14" s="20">
        <v>-75962856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-157182</v>
      </c>
      <c r="K15" s="19">
        <v>-157182</v>
      </c>
      <c r="L15" s="20">
        <v>-157182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-220000</v>
      </c>
      <c r="G16" s="19">
        <v>-605000</v>
      </c>
      <c r="H16" s="20">
        <v>-605000</v>
      </c>
      <c r="I16" s="22">
        <v>0</v>
      </c>
      <c r="J16" s="23">
        <v>-220000</v>
      </c>
      <c r="K16" s="19">
        <v>-220000</v>
      </c>
      <c r="L16" s="20">
        <v>-220000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95031806</v>
      </c>
      <c r="F17" s="29">
        <f t="shared" si="0"/>
        <v>4517031</v>
      </c>
      <c r="G17" s="27">
        <f t="shared" si="0"/>
        <v>5040512</v>
      </c>
      <c r="H17" s="30">
        <f t="shared" si="0"/>
        <v>5040512</v>
      </c>
      <c r="I17" s="29">
        <f t="shared" si="0"/>
        <v>53073091</v>
      </c>
      <c r="J17" s="31">
        <f t="shared" si="0"/>
        <v>248596</v>
      </c>
      <c r="K17" s="27">
        <f t="shared" si="0"/>
        <v>-100550</v>
      </c>
      <c r="L17" s="28">
        <f t="shared" si="0"/>
        <v>-1150473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-1094818</v>
      </c>
      <c r="F26" s="21">
        <v>-428700</v>
      </c>
      <c r="G26" s="19">
        <v>-657300</v>
      </c>
      <c r="H26" s="20">
        <v>-657300</v>
      </c>
      <c r="I26" s="22">
        <v>-606254</v>
      </c>
      <c r="J26" s="23">
        <v>-450000</v>
      </c>
      <c r="K26" s="19">
        <v>-313000</v>
      </c>
      <c r="L26" s="20">
        <v>-1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-1094818</v>
      </c>
      <c r="F27" s="29">
        <f t="shared" si="1"/>
        <v>-428700</v>
      </c>
      <c r="G27" s="27">
        <f t="shared" si="1"/>
        <v>-657300</v>
      </c>
      <c r="H27" s="28">
        <f t="shared" si="1"/>
        <v>-657300</v>
      </c>
      <c r="I27" s="30">
        <f t="shared" si="1"/>
        <v>-606254</v>
      </c>
      <c r="J27" s="31">
        <f t="shared" si="1"/>
        <v>-450000</v>
      </c>
      <c r="K27" s="27">
        <f t="shared" si="1"/>
        <v>-313000</v>
      </c>
      <c r="L27" s="28">
        <f t="shared" si="1"/>
        <v>-1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85672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-92830</v>
      </c>
      <c r="G35" s="19">
        <v>-387000</v>
      </c>
      <c r="H35" s="20">
        <v>-387000</v>
      </c>
      <c r="I35" s="22">
        <v>0</v>
      </c>
      <c r="J35" s="23">
        <v>-160080</v>
      </c>
      <c r="K35" s="19">
        <v>-240160</v>
      </c>
      <c r="L35" s="20">
        <v>-80000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85672</v>
      </c>
      <c r="F36" s="29">
        <f t="shared" si="2"/>
        <v>-92830</v>
      </c>
      <c r="G36" s="27">
        <f t="shared" si="2"/>
        <v>-387000</v>
      </c>
      <c r="H36" s="28">
        <f t="shared" si="2"/>
        <v>-387000</v>
      </c>
      <c r="I36" s="30">
        <f t="shared" si="2"/>
        <v>0</v>
      </c>
      <c r="J36" s="31">
        <f t="shared" si="2"/>
        <v>-160080</v>
      </c>
      <c r="K36" s="27">
        <f t="shared" si="2"/>
        <v>-240160</v>
      </c>
      <c r="L36" s="28">
        <f t="shared" si="2"/>
        <v>-80000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94022660</v>
      </c>
      <c r="F38" s="35">
        <f t="shared" si="3"/>
        <v>3995501</v>
      </c>
      <c r="G38" s="33">
        <f t="shared" si="3"/>
        <v>3996212</v>
      </c>
      <c r="H38" s="34">
        <f t="shared" si="3"/>
        <v>3996212</v>
      </c>
      <c r="I38" s="36">
        <f t="shared" si="3"/>
        <v>52466837</v>
      </c>
      <c r="J38" s="37">
        <f t="shared" si="3"/>
        <v>-361484</v>
      </c>
      <c r="K38" s="33">
        <f t="shared" si="3"/>
        <v>-653710</v>
      </c>
      <c r="L38" s="34">
        <f t="shared" si="3"/>
        <v>-1230474</v>
      </c>
    </row>
    <row r="39" spans="1:12" ht="13.5" x14ac:dyDescent="0.25">
      <c r="A39" s="24" t="s">
        <v>48</v>
      </c>
      <c r="B39" s="18" t="s">
        <v>49</v>
      </c>
      <c r="C39" s="33">
        <v>11469352</v>
      </c>
      <c r="D39" s="33">
        <v>7537499</v>
      </c>
      <c r="E39" s="34">
        <v>4188309</v>
      </c>
      <c r="F39" s="35">
        <v>14264638</v>
      </c>
      <c r="G39" s="33">
        <v>1622480</v>
      </c>
      <c r="H39" s="34">
        <v>1622480</v>
      </c>
      <c r="I39" s="36">
        <v>4774860</v>
      </c>
      <c r="J39" s="37">
        <v>6530745</v>
      </c>
      <c r="K39" s="33">
        <v>6169261</v>
      </c>
      <c r="L39" s="34">
        <v>5515551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11469352</v>
      </c>
      <c r="D40" s="45">
        <f t="shared" si="4"/>
        <v>7537499</v>
      </c>
      <c r="E40" s="46">
        <f t="shared" si="4"/>
        <v>98210969</v>
      </c>
      <c r="F40" s="47">
        <f t="shared" si="4"/>
        <v>18260139</v>
      </c>
      <c r="G40" s="45">
        <f t="shared" si="4"/>
        <v>5618692</v>
      </c>
      <c r="H40" s="46">
        <f t="shared" si="4"/>
        <v>5618692</v>
      </c>
      <c r="I40" s="48">
        <v>62053110</v>
      </c>
      <c r="J40" s="49">
        <f>+J38+J39</f>
        <v>6169261</v>
      </c>
      <c r="K40" s="45">
        <f>+K38+K39</f>
        <v>5515551</v>
      </c>
      <c r="L40" s="46">
        <f>+L38+L39</f>
        <v>4285077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5866984</v>
      </c>
      <c r="D6" s="19">
        <v>5978209</v>
      </c>
      <c r="E6" s="20">
        <v>0</v>
      </c>
      <c r="F6" s="21">
        <v>15593729</v>
      </c>
      <c r="G6" s="19">
        <v>15593729</v>
      </c>
      <c r="H6" s="20">
        <v>15593729</v>
      </c>
      <c r="I6" s="22">
        <v>0</v>
      </c>
      <c r="J6" s="23">
        <v>16379189</v>
      </c>
      <c r="K6" s="19">
        <v>17443836</v>
      </c>
      <c r="L6" s="20">
        <v>18577685</v>
      </c>
    </row>
    <row r="7" spans="1:12" ht="13.5" x14ac:dyDescent="0.25">
      <c r="A7" s="24" t="s">
        <v>22</v>
      </c>
      <c r="B7" s="18" t="s">
        <v>19</v>
      </c>
      <c r="C7" s="19">
        <v>16256798</v>
      </c>
      <c r="D7" s="19">
        <v>16564990</v>
      </c>
      <c r="E7" s="20">
        <v>0</v>
      </c>
      <c r="F7" s="21">
        <v>26855824</v>
      </c>
      <c r="G7" s="19">
        <v>26855824</v>
      </c>
      <c r="H7" s="20">
        <v>26855824</v>
      </c>
      <c r="I7" s="22">
        <v>984694</v>
      </c>
      <c r="J7" s="23">
        <v>34376419</v>
      </c>
      <c r="K7" s="19">
        <v>36610887</v>
      </c>
      <c r="L7" s="20">
        <v>38990594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12698522</v>
      </c>
      <c r="G8" s="19">
        <v>12698522</v>
      </c>
      <c r="H8" s="20">
        <v>12698522</v>
      </c>
      <c r="I8" s="22">
        <v>82227</v>
      </c>
      <c r="J8" s="23">
        <v>20340080</v>
      </c>
      <c r="K8" s="19">
        <v>21662185</v>
      </c>
      <c r="L8" s="20">
        <v>23070227</v>
      </c>
    </row>
    <row r="9" spans="1:12" ht="13.5" x14ac:dyDescent="0.25">
      <c r="A9" s="24" t="s">
        <v>24</v>
      </c>
      <c r="B9" s="18" t="s">
        <v>25</v>
      </c>
      <c r="C9" s="19">
        <v>40136761</v>
      </c>
      <c r="D9" s="19">
        <v>41070320</v>
      </c>
      <c r="E9" s="20">
        <v>0</v>
      </c>
      <c r="F9" s="21">
        <v>43041004</v>
      </c>
      <c r="G9" s="19">
        <v>35741004</v>
      </c>
      <c r="H9" s="20">
        <v>35741004</v>
      </c>
      <c r="I9" s="22">
        <v>0</v>
      </c>
      <c r="J9" s="23">
        <v>51490000</v>
      </c>
      <c r="K9" s="19">
        <v>54620000</v>
      </c>
      <c r="L9" s="20">
        <v>58032000</v>
      </c>
    </row>
    <row r="10" spans="1:12" ht="13.5" x14ac:dyDescent="0.25">
      <c r="A10" s="24" t="s">
        <v>26</v>
      </c>
      <c r="B10" s="18" t="s">
        <v>25</v>
      </c>
      <c r="C10" s="19">
        <v>9109773</v>
      </c>
      <c r="D10" s="19">
        <v>17867680</v>
      </c>
      <c r="E10" s="20">
        <v>0</v>
      </c>
      <c r="F10" s="21">
        <v>24274000</v>
      </c>
      <c r="G10" s="19">
        <v>24274000</v>
      </c>
      <c r="H10" s="20">
        <v>24274000</v>
      </c>
      <c r="I10" s="22">
        <v>0</v>
      </c>
      <c r="J10" s="23">
        <v>29735000</v>
      </c>
      <c r="K10" s="19">
        <v>32185000</v>
      </c>
      <c r="L10" s="20">
        <v>32735250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7977713</v>
      </c>
      <c r="E11" s="20">
        <v>0</v>
      </c>
      <c r="F11" s="21">
        <v>254607</v>
      </c>
      <c r="G11" s="19">
        <v>254607</v>
      </c>
      <c r="H11" s="20">
        <v>254607</v>
      </c>
      <c r="I11" s="22">
        <v>0</v>
      </c>
      <c r="J11" s="23">
        <v>254607</v>
      </c>
      <c r="K11" s="19">
        <v>254607</v>
      </c>
      <c r="L11" s="20">
        <v>254607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-63323582</v>
      </c>
      <c r="E14" s="20">
        <v>-70631</v>
      </c>
      <c r="F14" s="21">
        <v>-87251953</v>
      </c>
      <c r="G14" s="19">
        <v>-99052808</v>
      </c>
      <c r="H14" s="20">
        <v>-99052808</v>
      </c>
      <c r="I14" s="22">
        <v>92036923</v>
      </c>
      <c r="J14" s="23">
        <v>-114809212</v>
      </c>
      <c r="K14" s="19">
        <v>-125695291</v>
      </c>
      <c r="L14" s="20">
        <v>-155820588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-7957548</v>
      </c>
      <c r="E15" s="20">
        <v>0</v>
      </c>
      <c r="F15" s="21">
        <v>-4000000</v>
      </c>
      <c r="G15" s="19">
        <v>-2820000</v>
      </c>
      <c r="H15" s="20">
        <v>-2820000</v>
      </c>
      <c r="I15" s="22">
        <v>0</v>
      </c>
      <c r="J15" s="23">
        <v>-2606820</v>
      </c>
      <c r="K15" s="19">
        <v>-2530695</v>
      </c>
      <c r="L15" s="20">
        <v>-1873628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71370316</v>
      </c>
      <c r="D17" s="27">
        <f t="shared" ref="D17:L17" si="0">SUM(D6:D16)</f>
        <v>18177782</v>
      </c>
      <c r="E17" s="28">
        <f t="shared" si="0"/>
        <v>-70631</v>
      </c>
      <c r="F17" s="29">
        <f t="shared" si="0"/>
        <v>31465733</v>
      </c>
      <c r="G17" s="27">
        <f t="shared" si="0"/>
        <v>13544878</v>
      </c>
      <c r="H17" s="30">
        <f t="shared" si="0"/>
        <v>13544878</v>
      </c>
      <c r="I17" s="29">
        <f t="shared" si="0"/>
        <v>93103844</v>
      </c>
      <c r="J17" s="31">
        <f t="shared" si="0"/>
        <v>35159263</v>
      </c>
      <c r="K17" s="27">
        <f t="shared" si="0"/>
        <v>34550529</v>
      </c>
      <c r="L17" s="28">
        <f t="shared" si="0"/>
        <v>13966147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-25703999</v>
      </c>
      <c r="J26" s="23">
        <v>-29735000</v>
      </c>
      <c r="K26" s="19">
        <v>-27460000</v>
      </c>
      <c r="L26" s="20">
        <v>-29692000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-25703999</v>
      </c>
      <c r="J27" s="31">
        <f t="shared" si="1"/>
        <v>-29735000</v>
      </c>
      <c r="K27" s="27">
        <f t="shared" si="1"/>
        <v>-27460000</v>
      </c>
      <c r="L27" s="28">
        <f t="shared" si="1"/>
        <v>-29692000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-199578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-199578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71370316</v>
      </c>
      <c r="D38" s="33">
        <f t="shared" ref="D38:L38" si="3">+D17+D27+D36</f>
        <v>17978204</v>
      </c>
      <c r="E38" s="34">
        <f t="shared" si="3"/>
        <v>-70631</v>
      </c>
      <c r="F38" s="35">
        <f t="shared" si="3"/>
        <v>31465733</v>
      </c>
      <c r="G38" s="33">
        <f t="shared" si="3"/>
        <v>13544878</v>
      </c>
      <c r="H38" s="34">
        <f t="shared" si="3"/>
        <v>13544878</v>
      </c>
      <c r="I38" s="36">
        <f t="shared" si="3"/>
        <v>67399845</v>
      </c>
      <c r="J38" s="37">
        <f t="shared" si="3"/>
        <v>5424263</v>
      </c>
      <c r="K38" s="33">
        <f t="shared" si="3"/>
        <v>7090529</v>
      </c>
      <c r="L38" s="34">
        <f t="shared" si="3"/>
        <v>-15725853</v>
      </c>
    </row>
    <row r="39" spans="1:12" ht="13.5" x14ac:dyDescent="0.25">
      <c r="A39" s="24" t="s">
        <v>48</v>
      </c>
      <c r="B39" s="18" t="s">
        <v>49</v>
      </c>
      <c r="C39" s="33">
        <v>1859696</v>
      </c>
      <c r="D39" s="33">
        <v>6632181</v>
      </c>
      <c r="E39" s="34">
        <v>12582533</v>
      </c>
      <c r="F39" s="35">
        <v>1888355</v>
      </c>
      <c r="G39" s="33">
        <v>1888355</v>
      </c>
      <c r="H39" s="34">
        <v>1888355</v>
      </c>
      <c r="I39" s="36">
        <v>318865</v>
      </c>
      <c r="J39" s="37">
        <v>6575126</v>
      </c>
      <c r="K39" s="33">
        <v>24671023</v>
      </c>
      <c r="L39" s="34">
        <v>45256844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73230012</v>
      </c>
      <c r="D40" s="45">
        <f t="shared" si="4"/>
        <v>24610385</v>
      </c>
      <c r="E40" s="46">
        <f t="shared" si="4"/>
        <v>12511902</v>
      </c>
      <c r="F40" s="47">
        <f t="shared" si="4"/>
        <v>33354088</v>
      </c>
      <c r="G40" s="45">
        <f t="shared" si="4"/>
        <v>15433233</v>
      </c>
      <c r="H40" s="46">
        <f t="shared" si="4"/>
        <v>15433233</v>
      </c>
      <c r="I40" s="48">
        <v>68155831</v>
      </c>
      <c r="J40" s="49">
        <f>+J38+J39</f>
        <v>11999389</v>
      </c>
      <c r="K40" s="45">
        <f>+K38+K39</f>
        <v>31761552</v>
      </c>
      <c r="L40" s="46">
        <f>+L38+L39</f>
        <v>29530991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15157200</v>
      </c>
      <c r="G6" s="19">
        <v>15157200</v>
      </c>
      <c r="H6" s="20">
        <v>15157200</v>
      </c>
      <c r="I6" s="22">
        <v>836686</v>
      </c>
      <c r="J6" s="23">
        <v>16192440</v>
      </c>
      <c r="K6" s="19">
        <v>17163988</v>
      </c>
      <c r="L6" s="20">
        <v>18193826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74683074</v>
      </c>
      <c r="G7" s="19">
        <v>65752000</v>
      </c>
      <c r="H7" s="20">
        <v>65752000</v>
      </c>
      <c r="I7" s="22">
        <v>4857364</v>
      </c>
      <c r="J7" s="23">
        <v>67985600</v>
      </c>
      <c r="K7" s="19">
        <v>72344480</v>
      </c>
      <c r="L7" s="20">
        <v>76983635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33690574</v>
      </c>
      <c r="G8" s="19">
        <v>33443400</v>
      </c>
      <c r="H8" s="20">
        <v>33443400</v>
      </c>
      <c r="I8" s="22">
        <v>1242714</v>
      </c>
      <c r="J8" s="23">
        <v>25020400</v>
      </c>
      <c r="K8" s="19">
        <v>25105450</v>
      </c>
      <c r="L8" s="20">
        <v>25196150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61129350</v>
      </c>
      <c r="G9" s="19">
        <v>61029350</v>
      </c>
      <c r="H9" s="20">
        <v>61029350</v>
      </c>
      <c r="I9" s="22">
        <v>0</v>
      </c>
      <c r="J9" s="23">
        <v>69399400</v>
      </c>
      <c r="K9" s="19">
        <v>71677400</v>
      </c>
      <c r="L9" s="20">
        <v>77099500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18292650</v>
      </c>
      <c r="G10" s="19">
        <v>18292650</v>
      </c>
      <c r="H10" s="20">
        <v>18292650</v>
      </c>
      <c r="I10" s="22">
        <v>6400700</v>
      </c>
      <c r="J10" s="23">
        <v>36363600</v>
      </c>
      <c r="K10" s="19">
        <v>23610600</v>
      </c>
      <c r="L10" s="20">
        <v>24486500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78000</v>
      </c>
      <c r="K11" s="19">
        <v>83000</v>
      </c>
      <c r="L11" s="20">
        <v>88200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-155122372</v>
      </c>
      <c r="G14" s="19">
        <v>-149385890</v>
      </c>
      <c r="H14" s="20">
        <v>-149385890</v>
      </c>
      <c r="I14" s="22">
        <v>-73595863</v>
      </c>
      <c r="J14" s="23">
        <v>-157269929</v>
      </c>
      <c r="K14" s="19">
        <v>-166890082</v>
      </c>
      <c r="L14" s="20">
        <v>-177106076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-1350000</v>
      </c>
      <c r="G15" s="19">
        <v>-1350000</v>
      </c>
      <c r="H15" s="20">
        <v>-1350000</v>
      </c>
      <c r="I15" s="22">
        <v>0</v>
      </c>
      <c r="J15" s="23">
        <v>-1350000</v>
      </c>
      <c r="K15" s="19">
        <v>-1350000</v>
      </c>
      <c r="L15" s="20">
        <v>-1350000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46480476</v>
      </c>
      <c r="G17" s="27">
        <f t="shared" si="0"/>
        <v>42938710</v>
      </c>
      <c r="H17" s="30">
        <f t="shared" si="0"/>
        <v>42938710</v>
      </c>
      <c r="I17" s="29">
        <f t="shared" si="0"/>
        <v>-60258399</v>
      </c>
      <c r="J17" s="31">
        <f t="shared" si="0"/>
        <v>56419511</v>
      </c>
      <c r="K17" s="27">
        <f t="shared" si="0"/>
        <v>41744836</v>
      </c>
      <c r="L17" s="28">
        <f t="shared" si="0"/>
        <v>43591735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585269</v>
      </c>
      <c r="D24" s="19">
        <v>0</v>
      </c>
      <c r="E24" s="20">
        <v>0</v>
      </c>
      <c r="F24" s="21">
        <v>171843</v>
      </c>
      <c r="G24" s="19">
        <v>-171843</v>
      </c>
      <c r="H24" s="20">
        <v>-171843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-21477650</v>
      </c>
      <c r="G26" s="19">
        <v>-22908650</v>
      </c>
      <c r="H26" s="20">
        <v>-22908650</v>
      </c>
      <c r="I26" s="22">
        <v>-44163</v>
      </c>
      <c r="J26" s="23">
        <v>-37795920</v>
      </c>
      <c r="K26" s="19">
        <v>-23610600</v>
      </c>
      <c r="L26" s="20">
        <v>-24486500</v>
      </c>
    </row>
    <row r="27" spans="1:12" ht="13.5" x14ac:dyDescent="0.25">
      <c r="A27" s="25" t="s">
        <v>40</v>
      </c>
      <c r="B27" s="26" t="s">
        <v>19</v>
      </c>
      <c r="C27" s="27">
        <f>SUM(C21:C26)</f>
        <v>585269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-21305807</v>
      </c>
      <c r="G27" s="27">
        <f t="shared" si="1"/>
        <v>-23080493</v>
      </c>
      <c r="H27" s="28">
        <f t="shared" si="1"/>
        <v>-23080493</v>
      </c>
      <c r="I27" s="30">
        <f t="shared" si="1"/>
        <v>-44163</v>
      </c>
      <c r="J27" s="31">
        <f t="shared" si="1"/>
        <v>-37795920</v>
      </c>
      <c r="K27" s="27">
        <f t="shared" si="1"/>
        <v>-23610600</v>
      </c>
      <c r="L27" s="28">
        <f t="shared" si="1"/>
        <v>-24486500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585269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25174669</v>
      </c>
      <c r="G38" s="33">
        <f t="shared" si="3"/>
        <v>19858217</v>
      </c>
      <c r="H38" s="34">
        <f t="shared" si="3"/>
        <v>19858217</v>
      </c>
      <c r="I38" s="36">
        <f t="shared" si="3"/>
        <v>-60302562</v>
      </c>
      <c r="J38" s="37">
        <f t="shared" si="3"/>
        <v>18623591</v>
      </c>
      <c r="K38" s="33">
        <f t="shared" si="3"/>
        <v>18134236</v>
      </c>
      <c r="L38" s="34">
        <f t="shared" si="3"/>
        <v>19105235</v>
      </c>
    </row>
    <row r="39" spans="1:12" ht="13.5" x14ac:dyDescent="0.25">
      <c r="A39" s="24" t="s">
        <v>48</v>
      </c>
      <c r="B39" s="18" t="s">
        <v>49</v>
      </c>
      <c r="C39" s="33">
        <v>-4673255</v>
      </c>
      <c r="D39" s="33">
        <v>10227709</v>
      </c>
      <c r="E39" s="34">
        <v>3412261</v>
      </c>
      <c r="F39" s="35">
        <v>-38626005</v>
      </c>
      <c r="G39" s="33">
        <v>2784143</v>
      </c>
      <c r="H39" s="34">
        <v>2784143</v>
      </c>
      <c r="I39" s="36">
        <v>0</v>
      </c>
      <c r="J39" s="37">
        <v>-6139432</v>
      </c>
      <c r="K39" s="33">
        <v>-28409726</v>
      </c>
      <c r="L39" s="34">
        <v>-53423715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-4087986</v>
      </c>
      <c r="D40" s="45">
        <f t="shared" si="4"/>
        <v>10227709</v>
      </c>
      <c r="E40" s="46">
        <f t="shared" si="4"/>
        <v>3412261</v>
      </c>
      <c r="F40" s="47">
        <f t="shared" si="4"/>
        <v>-13451336</v>
      </c>
      <c r="G40" s="45">
        <f t="shared" si="4"/>
        <v>22642360</v>
      </c>
      <c r="H40" s="46">
        <f t="shared" si="4"/>
        <v>22642360</v>
      </c>
      <c r="I40" s="48">
        <v>-60302562</v>
      </c>
      <c r="J40" s="49">
        <f>+J38+J39</f>
        <v>12484159</v>
      </c>
      <c r="K40" s="45">
        <f>+K38+K39</f>
        <v>-10275490</v>
      </c>
      <c r="L40" s="46">
        <f>+L38+L39</f>
        <v>-34318480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33838431</v>
      </c>
      <c r="G6" s="19">
        <v>33838431</v>
      </c>
      <c r="H6" s="20">
        <v>33838431</v>
      </c>
      <c r="I6" s="22">
        <v>6341828</v>
      </c>
      <c r="J6" s="23">
        <v>38936817</v>
      </c>
      <c r="K6" s="19">
        <v>35552571</v>
      </c>
      <c r="L6" s="20">
        <v>37987323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165790763</v>
      </c>
      <c r="G7" s="19">
        <v>165790763</v>
      </c>
      <c r="H7" s="20">
        <v>165790763</v>
      </c>
      <c r="I7" s="22">
        <v>31574264</v>
      </c>
      <c r="J7" s="23">
        <v>131588361</v>
      </c>
      <c r="K7" s="19">
        <v>135526966</v>
      </c>
      <c r="L7" s="20">
        <v>153294136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3497003</v>
      </c>
      <c r="G8" s="19">
        <v>3497009</v>
      </c>
      <c r="H8" s="20">
        <v>3497009</v>
      </c>
      <c r="I8" s="22">
        <v>1720335</v>
      </c>
      <c r="J8" s="23">
        <v>31949994</v>
      </c>
      <c r="K8" s="19">
        <v>32021562</v>
      </c>
      <c r="L8" s="20">
        <v>42556384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53764000</v>
      </c>
      <c r="G9" s="19">
        <v>53764000</v>
      </c>
      <c r="H9" s="20">
        <v>53764000</v>
      </c>
      <c r="I9" s="22">
        <v>21009800</v>
      </c>
      <c r="J9" s="23">
        <v>59591000</v>
      </c>
      <c r="K9" s="19">
        <v>62327000</v>
      </c>
      <c r="L9" s="20">
        <v>66467000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28046000</v>
      </c>
      <c r="G10" s="19">
        <v>28046000</v>
      </c>
      <c r="H10" s="20">
        <v>28046000</v>
      </c>
      <c r="I10" s="22">
        <v>0</v>
      </c>
      <c r="J10" s="23">
        <v>41159000</v>
      </c>
      <c r="K10" s="19">
        <v>34331000</v>
      </c>
      <c r="L10" s="20">
        <v>32456000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1709</v>
      </c>
      <c r="G11" s="19">
        <v>1709</v>
      </c>
      <c r="H11" s="20">
        <v>1709</v>
      </c>
      <c r="I11" s="22">
        <v>0</v>
      </c>
      <c r="J11" s="23">
        <v>3282464</v>
      </c>
      <c r="K11" s="19">
        <v>3426893</v>
      </c>
      <c r="L11" s="20">
        <v>3581104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7042418</v>
      </c>
      <c r="D14" s="19">
        <v>0</v>
      </c>
      <c r="E14" s="20">
        <v>-690677739</v>
      </c>
      <c r="F14" s="21">
        <v>-182321004</v>
      </c>
      <c r="G14" s="19">
        <v>-182321014</v>
      </c>
      <c r="H14" s="20">
        <v>-182321014</v>
      </c>
      <c r="I14" s="22">
        <v>-105664438</v>
      </c>
      <c r="J14" s="23">
        <v>-253024048</v>
      </c>
      <c r="K14" s="19">
        <v>-261625905</v>
      </c>
      <c r="L14" s="20">
        <v>-282705071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-3341523</v>
      </c>
      <c r="G15" s="19">
        <v>-3341523</v>
      </c>
      <c r="H15" s="20">
        <v>-3341523</v>
      </c>
      <c r="I15" s="22">
        <v>0</v>
      </c>
      <c r="J15" s="23">
        <v>-5510359</v>
      </c>
      <c r="K15" s="19">
        <v>-6152814</v>
      </c>
      <c r="L15" s="20">
        <v>-6729691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7042418</v>
      </c>
      <c r="D17" s="27">
        <f t="shared" ref="D17:L17" si="0">SUM(D6:D16)</f>
        <v>0</v>
      </c>
      <c r="E17" s="28">
        <f t="shared" si="0"/>
        <v>-690677739</v>
      </c>
      <c r="F17" s="29">
        <f t="shared" si="0"/>
        <v>99275379</v>
      </c>
      <c r="G17" s="27">
        <f t="shared" si="0"/>
        <v>99275375</v>
      </c>
      <c r="H17" s="30">
        <f t="shared" si="0"/>
        <v>99275375</v>
      </c>
      <c r="I17" s="29">
        <f t="shared" si="0"/>
        <v>-45018211</v>
      </c>
      <c r="J17" s="31">
        <f t="shared" si="0"/>
        <v>47973229</v>
      </c>
      <c r="K17" s="27">
        <f t="shared" si="0"/>
        <v>35407273</v>
      </c>
      <c r="L17" s="28">
        <f t="shared" si="0"/>
        <v>46907185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330000</v>
      </c>
      <c r="G21" s="39">
        <v>330000</v>
      </c>
      <c r="H21" s="40">
        <v>330000</v>
      </c>
      <c r="I21" s="22">
        <v>0</v>
      </c>
      <c r="J21" s="41">
        <v>800000</v>
      </c>
      <c r="K21" s="39">
        <v>835200</v>
      </c>
      <c r="L21" s="40">
        <v>872784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8698928</v>
      </c>
      <c r="D23" s="19">
        <v>0</v>
      </c>
      <c r="E23" s="20">
        <v>0</v>
      </c>
      <c r="F23" s="38">
        <v>0</v>
      </c>
      <c r="G23" s="39">
        <v>-6</v>
      </c>
      <c r="H23" s="40">
        <v>-6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-29209</v>
      </c>
      <c r="D24" s="19">
        <v>1519</v>
      </c>
      <c r="E24" s="20">
        <v>-13075394</v>
      </c>
      <c r="F24" s="21">
        <v>13075394</v>
      </c>
      <c r="G24" s="19">
        <v>0</v>
      </c>
      <c r="H24" s="20">
        <v>0</v>
      </c>
      <c r="I24" s="22">
        <v>0</v>
      </c>
      <c r="J24" s="23">
        <v>-2400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-28455620</v>
      </c>
      <c r="G26" s="19">
        <v>-28455620</v>
      </c>
      <c r="H26" s="20">
        <v>-28455620</v>
      </c>
      <c r="I26" s="22">
        <v>0</v>
      </c>
      <c r="J26" s="23">
        <v>-41159000</v>
      </c>
      <c r="K26" s="19">
        <v>-34331000</v>
      </c>
      <c r="L26" s="20">
        <v>-32456000</v>
      </c>
    </row>
    <row r="27" spans="1:12" ht="13.5" x14ac:dyDescent="0.25">
      <c r="A27" s="25" t="s">
        <v>40</v>
      </c>
      <c r="B27" s="26" t="s">
        <v>19</v>
      </c>
      <c r="C27" s="27">
        <f>SUM(C21:C26)</f>
        <v>8669719</v>
      </c>
      <c r="D27" s="27">
        <f t="shared" ref="D27:L27" si="1">SUM(D21:D26)</f>
        <v>1519</v>
      </c>
      <c r="E27" s="28">
        <f t="shared" si="1"/>
        <v>-13075394</v>
      </c>
      <c r="F27" s="29">
        <f t="shared" si="1"/>
        <v>-15050226</v>
      </c>
      <c r="G27" s="27">
        <f t="shared" si="1"/>
        <v>-28125626</v>
      </c>
      <c r="H27" s="28">
        <f t="shared" si="1"/>
        <v>-28125626</v>
      </c>
      <c r="I27" s="30">
        <f t="shared" si="1"/>
        <v>0</v>
      </c>
      <c r="J27" s="31">
        <f t="shared" si="1"/>
        <v>-40361400</v>
      </c>
      <c r="K27" s="27">
        <f t="shared" si="1"/>
        <v>-33495800</v>
      </c>
      <c r="L27" s="28">
        <f t="shared" si="1"/>
        <v>-31583216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-1600000</v>
      </c>
      <c r="K35" s="19">
        <v>-2000000</v>
      </c>
      <c r="L35" s="20">
        <v>-2400000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-1600000</v>
      </c>
      <c r="K36" s="27">
        <f t="shared" si="2"/>
        <v>-2000000</v>
      </c>
      <c r="L36" s="28">
        <f t="shared" si="2"/>
        <v>-2400000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15712137</v>
      </c>
      <c r="D38" s="33">
        <f t="shared" ref="D38:L38" si="3">+D17+D27+D36</f>
        <v>1519</v>
      </c>
      <c r="E38" s="34">
        <f t="shared" si="3"/>
        <v>-703753133</v>
      </c>
      <c r="F38" s="35">
        <f t="shared" si="3"/>
        <v>84225153</v>
      </c>
      <c r="G38" s="33">
        <f t="shared" si="3"/>
        <v>71149749</v>
      </c>
      <c r="H38" s="34">
        <f t="shared" si="3"/>
        <v>71149749</v>
      </c>
      <c r="I38" s="36">
        <f t="shared" si="3"/>
        <v>-45018211</v>
      </c>
      <c r="J38" s="37">
        <f t="shared" si="3"/>
        <v>6011829</v>
      </c>
      <c r="K38" s="33">
        <f t="shared" si="3"/>
        <v>-88527</v>
      </c>
      <c r="L38" s="34">
        <f t="shared" si="3"/>
        <v>12923969</v>
      </c>
    </row>
    <row r="39" spans="1:12" ht="13.5" x14ac:dyDescent="0.25">
      <c r="A39" s="24" t="s">
        <v>48</v>
      </c>
      <c r="B39" s="18" t="s">
        <v>49</v>
      </c>
      <c r="C39" s="33">
        <v>28822585</v>
      </c>
      <c r="D39" s="33">
        <v>49137768</v>
      </c>
      <c r="E39" s="34">
        <v>-5145014</v>
      </c>
      <c r="F39" s="35">
        <v>48829795</v>
      </c>
      <c r="G39" s="33">
        <v>48829795</v>
      </c>
      <c r="H39" s="34">
        <v>48829795</v>
      </c>
      <c r="I39" s="36">
        <v>0</v>
      </c>
      <c r="J39" s="37">
        <v>524102</v>
      </c>
      <c r="K39" s="33">
        <v>1178768</v>
      </c>
      <c r="L39" s="34">
        <v>1178757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44534722</v>
      </c>
      <c r="D40" s="45">
        <f t="shared" si="4"/>
        <v>49139287</v>
      </c>
      <c r="E40" s="46">
        <f t="shared" si="4"/>
        <v>-708898147</v>
      </c>
      <c r="F40" s="47">
        <f t="shared" si="4"/>
        <v>133054948</v>
      </c>
      <c r="G40" s="45">
        <f t="shared" si="4"/>
        <v>119979544</v>
      </c>
      <c r="H40" s="46">
        <f t="shared" si="4"/>
        <v>119979544</v>
      </c>
      <c r="I40" s="48">
        <v>-45018211</v>
      </c>
      <c r="J40" s="49">
        <f>+J38+J39</f>
        <v>6535931</v>
      </c>
      <c r="K40" s="45">
        <f>+K38+K39</f>
        <v>1090241</v>
      </c>
      <c r="L40" s="46">
        <f>+L38+L39</f>
        <v>14102726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8434337</v>
      </c>
      <c r="D6" s="19">
        <v>6647283</v>
      </c>
      <c r="E6" s="20">
        <v>0</v>
      </c>
      <c r="F6" s="21">
        <v>9348941</v>
      </c>
      <c r="G6" s="19">
        <v>9348941</v>
      </c>
      <c r="H6" s="20">
        <v>9348941</v>
      </c>
      <c r="I6" s="22">
        <v>8294705</v>
      </c>
      <c r="J6" s="23">
        <v>13742741</v>
      </c>
      <c r="K6" s="19">
        <v>12158665</v>
      </c>
      <c r="L6" s="20">
        <v>12888185</v>
      </c>
    </row>
    <row r="7" spans="1:12" ht="13.5" x14ac:dyDescent="0.25">
      <c r="A7" s="24" t="s">
        <v>22</v>
      </c>
      <c r="B7" s="18" t="s">
        <v>19</v>
      </c>
      <c r="C7" s="19">
        <v>14242335</v>
      </c>
      <c r="D7" s="19">
        <v>10556058</v>
      </c>
      <c r="E7" s="20">
        <v>0</v>
      </c>
      <c r="F7" s="21">
        <v>12523321</v>
      </c>
      <c r="G7" s="19">
        <v>12523321</v>
      </c>
      <c r="H7" s="20">
        <v>12523321</v>
      </c>
      <c r="I7" s="22">
        <v>99329788</v>
      </c>
      <c r="J7" s="23">
        <v>22865250</v>
      </c>
      <c r="K7" s="19">
        <v>24588736</v>
      </c>
      <c r="L7" s="20">
        <v>26064057</v>
      </c>
    </row>
    <row r="8" spans="1:12" ht="13.5" x14ac:dyDescent="0.25">
      <c r="A8" s="24" t="s">
        <v>23</v>
      </c>
      <c r="B8" s="18" t="s">
        <v>19</v>
      </c>
      <c r="C8" s="19">
        <v>2590883</v>
      </c>
      <c r="D8" s="19">
        <v>3212705</v>
      </c>
      <c r="E8" s="20">
        <v>0</v>
      </c>
      <c r="F8" s="21">
        <v>23132734</v>
      </c>
      <c r="G8" s="19">
        <v>23132734</v>
      </c>
      <c r="H8" s="20">
        <v>23132734</v>
      </c>
      <c r="I8" s="22">
        <v>15769972</v>
      </c>
      <c r="J8" s="23">
        <v>14743095</v>
      </c>
      <c r="K8" s="19">
        <v>15670547</v>
      </c>
      <c r="L8" s="20">
        <v>16598599</v>
      </c>
    </row>
    <row r="9" spans="1:12" ht="13.5" x14ac:dyDescent="0.25">
      <c r="A9" s="24" t="s">
        <v>24</v>
      </c>
      <c r="B9" s="18" t="s">
        <v>25</v>
      </c>
      <c r="C9" s="19">
        <v>28980000</v>
      </c>
      <c r="D9" s="19">
        <v>42735453</v>
      </c>
      <c r="E9" s="20">
        <v>0</v>
      </c>
      <c r="F9" s="21">
        <v>32138000</v>
      </c>
      <c r="G9" s="19">
        <v>32438925</v>
      </c>
      <c r="H9" s="20">
        <v>32438925</v>
      </c>
      <c r="I9" s="22">
        <v>15229553</v>
      </c>
      <c r="J9" s="23">
        <v>38449000</v>
      </c>
      <c r="K9" s="19">
        <v>35755298</v>
      </c>
      <c r="L9" s="20">
        <v>37900616</v>
      </c>
    </row>
    <row r="10" spans="1:12" ht="13.5" x14ac:dyDescent="0.25">
      <c r="A10" s="24" t="s">
        <v>26</v>
      </c>
      <c r="B10" s="18" t="s">
        <v>25</v>
      </c>
      <c r="C10" s="19">
        <v>22085000</v>
      </c>
      <c r="D10" s="19">
        <v>8038000</v>
      </c>
      <c r="E10" s="20">
        <v>0</v>
      </c>
      <c r="F10" s="21">
        <v>87146000</v>
      </c>
      <c r="G10" s="19">
        <v>87146000</v>
      </c>
      <c r="H10" s="20">
        <v>87146000</v>
      </c>
      <c r="I10" s="22">
        <v>102442000</v>
      </c>
      <c r="J10" s="23">
        <v>27006000</v>
      </c>
      <c r="K10" s="19">
        <v>28626360</v>
      </c>
      <c r="L10" s="20">
        <v>30343942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1704616</v>
      </c>
      <c r="G11" s="19">
        <v>1704616</v>
      </c>
      <c r="H11" s="20">
        <v>1704616</v>
      </c>
      <c r="I11" s="22">
        <v>0</v>
      </c>
      <c r="J11" s="23">
        <v>2152890</v>
      </c>
      <c r="K11" s="19">
        <v>1915308</v>
      </c>
      <c r="L11" s="20">
        <v>1915308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-69135397</v>
      </c>
      <c r="G14" s="19">
        <v>-69135397</v>
      </c>
      <c r="H14" s="20">
        <v>-69135397</v>
      </c>
      <c r="I14" s="22">
        <v>-50378750</v>
      </c>
      <c r="J14" s="23">
        <v>-72087994</v>
      </c>
      <c r="K14" s="19">
        <v>-76472822</v>
      </c>
      <c r="L14" s="20">
        <v>-76472825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-1145040</v>
      </c>
      <c r="G15" s="19">
        <v>-1145040</v>
      </c>
      <c r="H15" s="20">
        <v>-1145040</v>
      </c>
      <c r="I15" s="22">
        <v>0</v>
      </c>
      <c r="J15" s="23">
        <v>-1190843</v>
      </c>
      <c r="K15" s="19">
        <v>-1262294</v>
      </c>
      <c r="L15" s="20">
        <v>-1262294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-380900</v>
      </c>
      <c r="G16" s="19">
        <v>-380900</v>
      </c>
      <c r="H16" s="20">
        <v>-380900</v>
      </c>
      <c r="I16" s="22">
        <v>0</v>
      </c>
      <c r="J16" s="23">
        <v>-33731413</v>
      </c>
      <c r="K16" s="19">
        <v>-35755298</v>
      </c>
      <c r="L16" s="20">
        <v>-37900616</v>
      </c>
    </row>
    <row r="17" spans="1:12" ht="13.5" x14ac:dyDescent="0.25">
      <c r="A17" s="25" t="s">
        <v>33</v>
      </c>
      <c r="B17" s="26" t="s">
        <v>19</v>
      </c>
      <c r="C17" s="27">
        <f>SUM(C6:C16)</f>
        <v>76332555</v>
      </c>
      <c r="D17" s="27">
        <f t="shared" ref="D17:L17" si="0">SUM(D6:D16)</f>
        <v>71189499</v>
      </c>
      <c r="E17" s="28">
        <f t="shared" si="0"/>
        <v>0</v>
      </c>
      <c r="F17" s="29">
        <f t="shared" si="0"/>
        <v>95332275</v>
      </c>
      <c r="G17" s="27">
        <f t="shared" si="0"/>
        <v>95633200</v>
      </c>
      <c r="H17" s="30">
        <f t="shared" si="0"/>
        <v>95633200</v>
      </c>
      <c r="I17" s="29">
        <f t="shared" si="0"/>
        <v>190687268</v>
      </c>
      <c r="J17" s="31">
        <f t="shared" si="0"/>
        <v>11948726</v>
      </c>
      <c r="K17" s="27">
        <f t="shared" si="0"/>
        <v>5224500</v>
      </c>
      <c r="L17" s="28">
        <f t="shared" si="0"/>
        <v>10074972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-11747</v>
      </c>
      <c r="D23" s="19">
        <v>0</v>
      </c>
      <c r="E23" s="20">
        <v>4610</v>
      </c>
      <c r="F23" s="38">
        <v>-12649</v>
      </c>
      <c r="G23" s="39">
        <v>0</v>
      </c>
      <c r="H23" s="40">
        <v>0</v>
      </c>
      <c r="I23" s="22">
        <v>0</v>
      </c>
      <c r="J23" s="41">
        <v>1</v>
      </c>
      <c r="K23" s="39">
        <v>0</v>
      </c>
      <c r="L23" s="40">
        <v>-1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-28403994</v>
      </c>
      <c r="D26" s="19">
        <v>-17238000</v>
      </c>
      <c r="E26" s="20">
        <v>0</v>
      </c>
      <c r="F26" s="21">
        <v>-95416000</v>
      </c>
      <c r="G26" s="19">
        <v>-95652633</v>
      </c>
      <c r="H26" s="20">
        <v>-95652633</v>
      </c>
      <c r="I26" s="22">
        <v>17178138</v>
      </c>
      <c r="J26" s="23">
        <v>-27136000</v>
      </c>
      <c r="K26" s="19">
        <v>-17613758</v>
      </c>
      <c r="L26" s="20">
        <v>-20553565</v>
      </c>
    </row>
    <row r="27" spans="1:12" ht="13.5" x14ac:dyDescent="0.25">
      <c r="A27" s="25" t="s">
        <v>40</v>
      </c>
      <c r="B27" s="26" t="s">
        <v>19</v>
      </c>
      <c r="C27" s="27">
        <f>SUM(C21:C26)</f>
        <v>-28415741</v>
      </c>
      <c r="D27" s="27">
        <f t="shared" ref="D27:L27" si="1">SUM(D21:D26)</f>
        <v>-17238000</v>
      </c>
      <c r="E27" s="28">
        <f t="shared" si="1"/>
        <v>4610</v>
      </c>
      <c r="F27" s="29">
        <f t="shared" si="1"/>
        <v>-95428649</v>
      </c>
      <c r="G27" s="27">
        <f t="shared" si="1"/>
        <v>-95652633</v>
      </c>
      <c r="H27" s="28">
        <f t="shared" si="1"/>
        <v>-95652633</v>
      </c>
      <c r="I27" s="30">
        <f t="shared" si="1"/>
        <v>17178138</v>
      </c>
      <c r="J27" s="31">
        <f t="shared" si="1"/>
        <v>-27135999</v>
      </c>
      <c r="K27" s="27">
        <f t="shared" si="1"/>
        <v>-17613758</v>
      </c>
      <c r="L27" s="28">
        <f t="shared" si="1"/>
        <v>-20553566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47916814</v>
      </c>
      <c r="D38" s="33">
        <f t="shared" ref="D38:L38" si="3">+D17+D27+D36</f>
        <v>53951499</v>
      </c>
      <c r="E38" s="34">
        <f t="shared" si="3"/>
        <v>4610</v>
      </c>
      <c r="F38" s="35">
        <f t="shared" si="3"/>
        <v>-96374</v>
      </c>
      <c r="G38" s="33">
        <f t="shared" si="3"/>
        <v>-19433</v>
      </c>
      <c r="H38" s="34">
        <f t="shared" si="3"/>
        <v>-19433</v>
      </c>
      <c r="I38" s="36">
        <f t="shared" si="3"/>
        <v>207865406</v>
      </c>
      <c r="J38" s="37">
        <f t="shared" si="3"/>
        <v>-15187273</v>
      </c>
      <c r="K38" s="33">
        <f t="shared" si="3"/>
        <v>-12389258</v>
      </c>
      <c r="L38" s="34">
        <f t="shared" si="3"/>
        <v>-10478594</v>
      </c>
    </row>
    <row r="39" spans="1:12" ht="13.5" x14ac:dyDescent="0.25">
      <c r="A39" s="24" t="s">
        <v>48</v>
      </c>
      <c r="B39" s="18" t="s">
        <v>49</v>
      </c>
      <c r="C39" s="33">
        <v>26302220</v>
      </c>
      <c r="D39" s="33">
        <v>26302220</v>
      </c>
      <c r="E39" s="34">
        <v>86909978</v>
      </c>
      <c r="F39" s="35">
        <v>28122071</v>
      </c>
      <c r="G39" s="33">
        <v>28122071</v>
      </c>
      <c r="H39" s="34">
        <v>28122071</v>
      </c>
      <c r="I39" s="36">
        <v>0</v>
      </c>
      <c r="J39" s="37">
        <v>28038338</v>
      </c>
      <c r="K39" s="33">
        <v>34748498</v>
      </c>
      <c r="L39" s="34">
        <v>34748505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74219034</v>
      </c>
      <c r="D40" s="45">
        <f t="shared" si="4"/>
        <v>80253719</v>
      </c>
      <c r="E40" s="46">
        <f t="shared" si="4"/>
        <v>86914588</v>
      </c>
      <c r="F40" s="47">
        <f t="shared" si="4"/>
        <v>28025697</v>
      </c>
      <c r="G40" s="45">
        <f t="shared" si="4"/>
        <v>28102638</v>
      </c>
      <c r="H40" s="46">
        <f t="shared" si="4"/>
        <v>28102638</v>
      </c>
      <c r="I40" s="48">
        <v>207865406</v>
      </c>
      <c r="J40" s="49">
        <f>+J38+J39</f>
        <v>12851065</v>
      </c>
      <c r="K40" s="45">
        <f>+K38+K39</f>
        <v>22359240</v>
      </c>
      <c r="L40" s="46">
        <f>+L38+L39</f>
        <v>24269911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2184951</v>
      </c>
      <c r="F6" s="21">
        <v>2261372</v>
      </c>
      <c r="G6" s="19">
        <v>2261372</v>
      </c>
      <c r="H6" s="20">
        <v>2261372</v>
      </c>
      <c r="I6" s="22">
        <v>2163970</v>
      </c>
      <c r="J6" s="23">
        <v>2374440</v>
      </c>
      <c r="K6" s="19">
        <v>2564395</v>
      </c>
      <c r="L6" s="20">
        <v>2615683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12565079</v>
      </c>
      <c r="F7" s="21">
        <v>18203374</v>
      </c>
      <c r="G7" s="19">
        <v>18203374</v>
      </c>
      <c r="H7" s="20">
        <v>18203374</v>
      </c>
      <c r="I7" s="22">
        <v>11886344</v>
      </c>
      <c r="J7" s="23">
        <v>19113540</v>
      </c>
      <c r="K7" s="19">
        <v>20642622</v>
      </c>
      <c r="L7" s="20">
        <v>21055476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92511432</v>
      </c>
      <c r="F8" s="21">
        <v>23831</v>
      </c>
      <c r="G8" s="19">
        <v>23831</v>
      </c>
      <c r="H8" s="20">
        <v>23831</v>
      </c>
      <c r="I8" s="22">
        <v>67483085</v>
      </c>
      <c r="J8" s="23">
        <v>18409</v>
      </c>
      <c r="K8" s="19">
        <v>19882</v>
      </c>
      <c r="L8" s="20">
        <v>-4566901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32643000</v>
      </c>
      <c r="G9" s="19">
        <v>32643000</v>
      </c>
      <c r="H9" s="20">
        <v>32643000</v>
      </c>
      <c r="I9" s="22">
        <v>0</v>
      </c>
      <c r="J9" s="23">
        <v>36164999</v>
      </c>
      <c r="K9" s="19">
        <v>37156000</v>
      </c>
      <c r="L9" s="20">
        <v>39410999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12631000</v>
      </c>
      <c r="G10" s="19">
        <v>12631000</v>
      </c>
      <c r="H10" s="20">
        <v>12631000</v>
      </c>
      <c r="I10" s="22">
        <v>0</v>
      </c>
      <c r="J10" s="23">
        <v>12862000</v>
      </c>
      <c r="K10" s="19">
        <v>16999000</v>
      </c>
      <c r="L10" s="20">
        <v>17551000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-23047744</v>
      </c>
      <c r="F14" s="21">
        <v>-44652226</v>
      </c>
      <c r="G14" s="19">
        <v>-44652226</v>
      </c>
      <c r="H14" s="20">
        <v>-44652226</v>
      </c>
      <c r="I14" s="22">
        <v>-38492184</v>
      </c>
      <c r="J14" s="23">
        <v>-47947457</v>
      </c>
      <c r="K14" s="19">
        <v>-51315253</v>
      </c>
      <c r="L14" s="20">
        <v>-52832958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84213718</v>
      </c>
      <c r="F17" s="29">
        <f t="shared" si="0"/>
        <v>21110351</v>
      </c>
      <c r="G17" s="27">
        <f t="shared" si="0"/>
        <v>21110351</v>
      </c>
      <c r="H17" s="30">
        <f t="shared" si="0"/>
        <v>21110351</v>
      </c>
      <c r="I17" s="29">
        <f t="shared" si="0"/>
        <v>43041215</v>
      </c>
      <c r="J17" s="31">
        <f t="shared" si="0"/>
        <v>22585931</v>
      </c>
      <c r="K17" s="27">
        <f t="shared" si="0"/>
        <v>26066646</v>
      </c>
      <c r="L17" s="28">
        <f t="shared" si="0"/>
        <v>23233299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-14628480</v>
      </c>
      <c r="F26" s="21">
        <v>-12631000</v>
      </c>
      <c r="G26" s="19">
        <v>-12631000</v>
      </c>
      <c r="H26" s="20">
        <v>-12631000</v>
      </c>
      <c r="I26" s="22">
        <v>-17866273</v>
      </c>
      <c r="J26" s="23">
        <v>-12862000</v>
      </c>
      <c r="K26" s="19">
        <v>-9000000</v>
      </c>
      <c r="L26" s="20">
        <v>-9405000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-14628480</v>
      </c>
      <c r="F27" s="29">
        <f t="shared" si="1"/>
        <v>-12631000</v>
      </c>
      <c r="G27" s="27">
        <f t="shared" si="1"/>
        <v>-12631000</v>
      </c>
      <c r="H27" s="28">
        <f t="shared" si="1"/>
        <v>-12631000</v>
      </c>
      <c r="I27" s="30">
        <f t="shared" si="1"/>
        <v>-17866273</v>
      </c>
      <c r="J27" s="31">
        <f t="shared" si="1"/>
        <v>-12862000</v>
      </c>
      <c r="K27" s="27">
        <f t="shared" si="1"/>
        <v>-9000000</v>
      </c>
      <c r="L27" s="28">
        <f t="shared" si="1"/>
        <v>-9405000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69585238</v>
      </c>
      <c r="F38" s="35">
        <f t="shared" si="3"/>
        <v>8479351</v>
      </c>
      <c r="G38" s="33">
        <f t="shared" si="3"/>
        <v>8479351</v>
      </c>
      <c r="H38" s="34">
        <f t="shared" si="3"/>
        <v>8479351</v>
      </c>
      <c r="I38" s="36">
        <f t="shared" si="3"/>
        <v>25174942</v>
      </c>
      <c r="J38" s="37">
        <f t="shared" si="3"/>
        <v>9723931</v>
      </c>
      <c r="K38" s="33">
        <f t="shared" si="3"/>
        <v>17066646</v>
      </c>
      <c r="L38" s="34">
        <f t="shared" si="3"/>
        <v>13828299</v>
      </c>
    </row>
    <row r="39" spans="1:12" ht="13.5" x14ac:dyDescent="0.25">
      <c r="A39" s="24" t="s">
        <v>48</v>
      </c>
      <c r="B39" s="18" t="s">
        <v>49</v>
      </c>
      <c r="C39" s="33">
        <v>-581085</v>
      </c>
      <c r="D39" s="33">
        <v>673801</v>
      </c>
      <c r="E39" s="34">
        <v>665533</v>
      </c>
      <c r="F39" s="35">
        <v>0</v>
      </c>
      <c r="G39" s="33">
        <v>0</v>
      </c>
      <c r="H39" s="34">
        <v>0</v>
      </c>
      <c r="I39" s="36">
        <v>-39907397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-581085</v>
      </c>
      <c r="D40" s="45">
        <f t="shared" si="4"/>
        <v>673801</v>
      </c>
      <c r="E40" s="46">
        <f t="shared" si="4"/>
        <v>70250771</v>
      </c>
      <c r="F40" s="47">
        <f t="shared" si="4"/>
        <v>8479351</v>
      </c>
      <c r="G40" s="45">
        <f t="shared" si="4"/>
        <v>8479351</v>
      </c>
      <c r="H40" s="46">
        <f t="shared" si="4"/>
        <v>8479351</v>
      </c>
      <c r="I40" s="48">
        <v>-54639852</v>
      </c>
      <c r="J40" s="49">
        <f>+J38+J39</f>
        <v>9723931</v>
      </c>
      <c r="K40" s="45">
        <f>+K38+K39</f>
        <v>17066646</v>
      </c>
      <c r="L40" s="46">
        <f>+L38+L39</f>
        <v>13828299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2796832</v>
      </c>
      <c r="F6" s="21">
        <v>12136000</v>
      </c>
      <c r="G6" s="19">
        <v>9102000</v>
      </c>
      <c r="H6" s="20">
        <v>9102000</v>
      </c>
      <c r="I6" s="22">
        <v>3732212</v>
      </c>
      <c r="J6" s="23">
        <v>9557100</v>
      </c>
      <c r="K6" s="19">
        <v>10034955</v>
      </c>
      <c r="L6" s="20">
        <v>10034955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14478708</v>
      </c>
      <c r="F7" s="21">
        <v>29620000</v>
      </c>
      <c r="G7" s="19">
        <v>24547840</v>
      </c>
      <c r="H7" s="20">
        <v>24547840</v>
      </c>
      <c r="I7" s="22">
        <v>15765084</v>
      </c>
      <c r="J7" s="23">
        <v>25775232</v>
      </c>
      <c r="K7" s="19">
        <v>27063994</v>
      </c>
      <c r="L7" s="20">
        <v>27063994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5481146</v>
      </c>
      <c r="F8" s="21">
        <v>8490000</v>
      </c>
      <c r="G8" s="19">
        <v>8490000</v>
      </c>
      <c r="H8" s="20">
        <v>8490000</v>
      </c>
      <c r="I8" s="22">
        <v>8246978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44084148</v>
      </c>
      <c r="F9" s="21">
        <v>33446003</v>
      </c>
      <c r="G9" s="19">
        <v>33446003</v>
      </c>
      <c r="H9" s="20">
        <v>33446003</v>
      </c>
      <c r="I9" s="22">
        <v>34272445</v>
      </c>
      <c r="J9" s="23">
        <v>39632700</v>
      </c>
      <c r="K9" s="19">
        <v>39132000</v>
      </c>
      <c r="L9" s="20">
        <v>41403000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8860000</v>
      </c>
      <c r="F10" s="21">
        <v>16236000</v>
      </c>
      <c r="G10" s="19">
        <v>29972002</v>
      </c>
      <c r="H10" s="20">
        <v>29972002</v>
      </c>
      <c r="I10" s="22">
        <v>8950000</v>
      </c>
      <c r="J10" s="23">
        <v>20627303</v>
      </c>
      <c r="K10" s="19">
        <v>28401000</v>
      </c>
      <c r="L10" s="20">
        <v>28401000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-230729</v>
      </c>
      <c r="D14" s="19">
        <v>-1235976</v>
      </c>
      <c r="E14" s="20">
        <v>-3951150</v>
      </c>
      <c r="F14" s="21">
        <v>-71415174</v>
      </c>
      <c r="G14" s="19">
        <v>-71569752</v>
      </c>
      <c r="H14" s="20">
        <v>-71569752</v>
      </c>
      <c r="I14" s="22">
        <v>-38125861</v>
      </c>
      <c r="J14" s="23">
        <v>-74152377</v>
      </c>
      <c r="K14" s="19">
        <v>-77920322</v>
      </c>
      <c r="L14" s="20">
        <v>-77920322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-1976252</v>
      </c>
      <c r="G15" s="19">
        <v>-1976252</v>
      </c>
      <c r="H15" s="20">
        <v>-1976252</v>
      </c>
      <c r="I15" s="22">
        <v>0</v>
      </c>
      <c r="J15" s="23">
        <v>-2059258</v>
      </c>
      <c r="K15" s="19">
        <v>-2149865</v>
      </c>
      <c r="L15" s="20">
        <v>-2149865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-1520000</v>
      </c>
      <c r="G16" s="19">
        <v>-1520000</v>
      </c>
      <c r="H16" s="20">
        <v>-1520000</v>
      </c>
      <c r="I16" s="22">
        <v>32400</v>
      </c>
      <c r="J16" s="23">
        <v>-1584000</v>
      </c>
      <c r="K16" s="19">
        <v>-1651000</v>
      </c>
      <c r="L16" s="20">
        <v>-1651000</v>
      </c>
    </row>
    <row r="17" spans="1:12" ht="13.5" x14ac:dyDescent="0.25">
      <c r="A17" s="25" t="s">
        <v>33</v>
      </c>
      <c r="B17" s="26" t="s">
        <v>19</v>
      </c>
      <c r="C17" s="27">
        <f>SUM(C6:C16)</f>
        <v>-230729</v>
      </c>
      <c r="D17" s="27">
        <f t="shared" ref="D17:L17" si="0">SUM(D6:D16)</f>
        <v>-1235976</v>
      </c>
      <c r="E17" s="28">
        <f t="shared" si="0"/>
        <v>71749684</v>
      </c>
      <c r="F17" s="29">
        <f t="shared" si="0"/>
        <v>25016577</v>
      </c>
      <c r="G17" s="27">
        <f t="shared" si="0"/>
        <v>30491841</v>
      </c>
      <c r="H17" s="30">
        <f t="shared" si="0"/>
        <v>30491841</v>
      </c>
      <c r="I17" s="29">
        <f t="shared" si="0"/>
        <v>32873258</v>
      </c>
      <c r="J17" s="31">
        <f t="shared" si="0"/>
        <v>17796700</v>
      </c>
      <c r="K17" s="27">
        <f t="shared" si="0"/>
        <v>22910762</v>
      </c>
      <c r="L17" s="28">
        <f t="shared" si="0"/>
        <v>25181762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1675</v>
      </c>
      <c r="F21" s="38">
        <v>3550007</v>
      </c>
      <c r="G21" s="39">
        <v>3550007</v>
      </c>
      <c r="H21" s="40">
        <v>3550007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-106780</v>
      </c>
      <c r="D23" s="19">
        <v>0</v>
      </c>
      <c r="E23" s="20">
        <v>0</v>
      </c>
      <c r="F23" s="38">
        <v>-1</v>
      </c>
      <c r="G23" s="39">
        <v>-1</v>
      </c>
      <c r="H23" s="40">
        <v>-1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-68554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-14552435</v>
      </c>
      <c r="F26" s="21">
        <v>0</v>
      </c>
      <c r="G26" s="19">
        <v>-16236001</v>
      </c>
      <c r="H26" s="20">
        <v>-16236001</v>
      </c>
      <c r="I26" s="22">
        <v>-6555273</v>
      </c>
      <c r="J26" s="23">
        <v>-20627303</v>
      </c>
      <c r="K26" s="19">
        <v>-28401000</v>
      </c>
      <c r="L26" s="20">
        <v>-28401000</v>
      </c>
    </row>
    <row r="27" spans="1:12" ht="13.5" x14ac:dyDescent="0.25">
      <c r="A27" s="25" t="s">
        <v>40</v>
      </c>
      <c r="B27" s="26" t="s">
        <v>19</v>
      </c>
      <c r="C27" s="27">
        <f>SUM(C21:C26)</f>
        <v>-106780</v>
      </c>
      <c r="D27" s="27">
        <f t="shared" ref="D27:L27" si="1">SUM(D21:D26)</f>
        <v>0</v>
      </c>
      <c r="E27" s="28">
        <f t="shared" si="1"/>
        <v>-14550760</v>
      </c>
      <c r="F27" s="29">
        <f t="shared" si="1"/>
        <v>3481452</v>
      </c>
      <c r="G27" s="27">
        <f t="shared" si="1"/>
        <v>-12685995</v>
      </c>
      <c r="H27" s="28">
        <f t="shared" si="1"/>
        <v>-12685995</v>
      </c>
      <c r="I27" s="30">
        <f t="shared" si="1"/>
        <v>-6555273</v>
      </c>
      <c r="J27" s="31">
        <f t="shared" si="1"/>
        <v>-20627303</v>
      </c>
      <c r="K27" s="27">
        <f t="shared" si="1"/>
        <v>-28401000</v>
      </c>
      <c r="L27" s="28">
        <f t="shared" si="1"/>
        <v>-28401000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-1</v>
      </c>
      <c r="G31" s="19">
        <v>-1</v>
      </c>
      <c r="H31" s="20">
        <v>-1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-1585019</v>
      </c>
      <c r="G35" s="19">
        <v>-1585019</v>
      </c>
      <c r="H35" s="20">
        <v>-1585019</v>
      </c>
      <c r="I35" s="22">
        <v>0</v>
      </c>
      <c r="J35" s="23">
        <v>-1435021</v>
      </c>
      <c r="K35" s="19">
        <v>-1286240</v>
      </c>
      <c r="L35" s="20">
        <v>-1286240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-1585020</v>
      </c>
      <c r="G36" s="27">
        <f t="shared" si="2"/>
        <v>-1585020</v>
      </c>
      <c r="H36" s="28">
        <f t="shared" si="2"/>
        <v>-1585020</v>
      </c>
      <c r="I36" s="30">
        <f t="shared" si="2"/>
        <v>0</v>
      </c>
      <c r="J36" s="31">
        <f t="shared" si="2"/>
        <v>-1435021</v>
      </c>
      <c r="K36" s="27">
        <f t="shared" si="2"/>
        <v>-1286240</v>
      </c>
      <c r="L36" s="28">
        <f t="shared" si="2"/>
        <v>-1286240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-337509</v>
      </c>
      <c r="D38" s="33">
        <f t="shared" ref="D38:L38" si="3">+D17+D27+D36</f>
        <v>-1235976</v>
      </c>
      <c r="E38" s="34">
        <f t="shared" si="3"/>
        <v>57198924</v>
      </c>
      <c r="F38" s="35">
        <f t="shared" si="3"/>
        <v>26913009</v>
      </c>
      <c r="G38" s="33">
        <f t="shared" si="3"/>
        <v>16220826</v>
      </c>
      <c r="H38" s="34">
        <f t="shared" si="3"/>
        <v>16220826</v>
      </c>
      <c r="I38" s="36">
        <f t="shared" si="3"/>
        <v>26317985</v>
      </c>
      <c r="J38" s="37">
        <f t="shared" si="3"/>
        <v>-4265624</v>
      </c>
      <c r="K38" s="33">
        <f t="shared" si="3"/>
        <v>-6776478</v>
      </c>
      <c r="L38" s="34">
        <f t="shared" si="3"/>
        <v>-4505478</v>
      </c>
    </row>
    <row r="39" spans="1:12" ht="13.5" x14ac:dyDescent="0.25">
      <c r="A39" s="24" t="s">
        <v>48</v>
      </c>
      <c r="B39" s="18" t="s">
        <v>49</v>
      </c>
      <c r="C39" s="33">
        <v>-1747950</v>
      </c>
      <c r="D39" s="33">
        <v>-2308042</v>
      </c>
      <c r="E39" s="34">
        <v>-2649084</v>
      </c>
      <c r="F39" s="35">
        <v>4028694</v>
      </c>
      <c r="G39" s="33">
        <v>4028694</v>
      </c>
      <c r="H39" s="34">
        <v>4028694</v>
      </c>
      <c r="I39" s="36">
        <v>0</v>
      </c>
      <c r="J39" s="37">
        <v>5502245</v>
      </c>
      <c r="K39" s="33">
        <v>6010829</v>
      </c>
      <c r="L39" s="34">
        <v>3584844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-2085459</v>
      </c>
      <c r="D40" s="45">
        <f t="shared" si="4"/>
        <v>-3544018</v>
      </c>
      <c r="E40" s="46">
        <f t="shared" si="4"/>
        <v>54549840</v>
      </c>
      <c r="F40" s="47">
        <f t="shared" si="4"/>
        <v>30941703</v>
      </c>
      <c r="G40" s="45">
        <f t="shared" si="4"/>
        <v>20249520</v>
      </c>
      <c r="H40" s="46">
        <f t="shared" si="4"/>
        <v>20249520</v>
      </c>
      <c r="I40" s="48">
        <v>26317985</v>
      </c>
      <c r="J40" s="49">
        <f>+J38+J39</f>
        <v>1236621</v>
      </c>
      <c r="K40" s="45">
        <f>+K38+K39</f>
        <v>-765649</v>
      </c>
      <c r="L40" s="46">
        <f>+L38+L39</f>
        <v>-920634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99187902</v>
      </c>
      <c r="F6" s="21">
        <v>21720348</v>
      </c>
      <c r="G6" s="19">
        <v>11833250</v>
      </c>
      <c r="H6" s="20">
        <v>11833250</v>
      </c>
      <c r="I6" s="22">
        <v>17358065</v>
      </c>
      <c r="J6" s="23">
        <v>12222998</v>
      </c>
      <c r="K6" s="19">
        <v>12760810</v>
      </c>
      <c r="L6" s="20">
        <v>13335046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33872964</v>
      </c>
      <c r="G7" s="19">
        <v>28763494</v>
      </c>
      <c r="H7" s="20">
        <v>28763494</v>
      </c>
      <c r="I7" s="22">
        <v>32127722</v>
      </c>
      <c r="J7" s="23">
        <v>29332915</v>
      </c>
      <c r="K7" s="19">
        <v>31367575</v>
      </c>
      <c r="L7" s="20">
        <v>33578872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10572977</v>
      </c>
      <c r="G8" s="19">
        <v>10569027</v>
      </c>
      <c r="H8" s="20">
        <v>10569027</v>
      </c>
      <c r="I8" s="22">
        <v>4650459</v>
      </c>
      <c r="J8" s="23">
        <v>11726761</v>
      </c>
      <c r="K8" s="19">
        <v>2220339</v>
      </c>
      <c r="L8" s="20">
        <v>2320253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42129000</v>
      </c>
      <c r="G9" s="19">
        <v>47201847</v>
      </c>
      <c r="H9" s="20">
        <v>47201847</v>
      </c>
      <c r="I9" s="22">
        <v>12205000</v>
      </c>
      <c r="J9" s="23">
        <v>46451000</v>
      </c>
      <c r="K9" s="19">
        <v>48349000</v>
      </c>
      <c r="L9" s="20">
        <v>51593000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20124996</v>
      </c>
      <c r="G10" s="19">
        <v>36110000</v>
      </c>
      <c r="H10" s="20">
        <v>36110000</v>
      </c>
      <c r="I10" s="22">
        <v>22732000</v>
      </c>
      <c r="J10" s="23">
        <v>10572000</v>
      </c>
      <c r="K10" s="19">
        <v>10840000</v>
      </c>
      <c r="L10" s="20">
        <v>11125000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2680896</v>
      </c>
      <c r="G11" s="19">
        <v>2680896</v>
      </c>
      <c r="H11" s="20">
        <v>2680896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11662799</v>
      </c>
      <c r="E14" s="20">
        <v>901691</v>
      </c>
      <c r="F14" s="21">
        <v>-107166438</v>
      </c>
      <c r="G14" s="19">
        <v>-107916437</v>
      </c>
      <c r="H14" s="20">
        <v>-107916437</v>
      </c>
      <c r="I14" s="22">
        <v>-42988484</v>
      </c>
      <c r="J14" s="23">
        <v>-109467044</v>
      </c>
      <c r="K14" s="19">
        <v>-124614606</v>
      </c>
      <c r="L14" s="20">
        <v>-138435234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-6267501</v>
      </c>
      <c r="G15" s="19">
        <v>-6267501</v>
      </c>
      <c r="H15" s="20">
        <v>-6267501</v>
      </c>
      <c r="I15" s="22">
        <v>0</v>
      </c>
      <c r="J15" s="23">
        <v>-4616544</v>
      </c>
      <c r="K15" s="19">
        <v>-4819672</v>
      </c>
      <c r="L15" s="20">
        <v>-5036557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11662799</v>
      </c>
      <c r="E17" s="28">
        <f t="shared" si="0"/>
        <v>100089593</v>
      </c>
      <c r="F17" s="29">
        <f t="shared" si="0"/>
        <v>17667242</v>
      </c>
      <c r="G17" s="27">
        <f t="shared" si="0"/>
        <v>22974576</v>
      </c>
      <c r="H17" s="30">
        <f t="shared" si="0"/>
        <v>22974576</v>
      </c>
      <c r="I17" s="29">
        <f t="shared" si="0"/>
        <v>46084762</v>
      </c>
      <c r="J17" s="31">
        <f t="shared" si="0"/>
        <v>-3777914</v>
      </c>
      <c r="K17" s="27">
        <f t="shared" si="0"/>
        <v>-23896554</v>
      </c>
      <c r="L17" s="28">
        <f t="shared" si="0"/>
        <v>-31519620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12500000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-19650</v>
      </c>
      <c r="D23" s="19">
        <v>19650</v>
      </c>
      <c r="E23" s="20">
        <v>0</v>
      </c>
      <c r="F23" s="38">
        <v>-999</v>
      </c>
      <c r="G23" s="39">
        <v>-1</v>
      </c>
      <c r="H23" s="40">
        <v>-1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-17336055</v>
      </c>
      <c r="J26" s="23">
        <v>-10572000</v>
      </c>
      <c r="K26" s="19">
        <v>-18840000</v>
      </c>
      <c r="L26" s="20">
        <v>-19484000</v>
      </c>
    </row>
    <row r="27" spans="1:12" ht="13.5" x14ac:dyDescent="0.25">
      <c r="A27" s="25" t="s">
        <v>40</v>
      </c>
      <c r="B27" s="26" t="s">
        <v>19</v>
      </c>
      <c r="C27" s="27">
        <f>SUM(C21:C26)</f>
        <v>-19650</v>
      </c>
      <c r="D27" s="27">
        <f t="shared" ref="D27:L27" si="1">SUM(D21:D26)</f>
        <v>19650</v>
      </c>
      <c r="E27" s="28">
        <f t="shared" si="1"/>
        <v>0</v>
      </c>
      <c r="F27" s="29">
        <f t="shared" si="1"/>
        <v>12499001</v>
      </c>
      <c r="G27" s="27">
        <f t="shared" si="1"/>
        <v>-1</v>
      </c>
      <c r="H27" s="28">
        <f t="shared" si="1"/>
        <v>-1</v>
      </c>
      <c r="I27" s="30">
        <f t="shared" si="1"/>
        <v>-17336055</v>
      </c>
      <c r="J27" s="31">
        <f t="shared" si="1"/>
        <v>-10572000</v>
      </c>
      <c r="K27" s="27">
        <f t="shared" si="1"/>
        <v>-18840000</v>
      </c>
      <c r="L27" s="28">
        <f t="shared" si="1"/>
        <v>-19484000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-1</v>
      </c>
      <c r="H33" s="40">
        <v>-1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-1</v>
      </c>
      <c r="H36" s="28">
        <f t="shared" si="2"/>
        <v>-1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-19650</v>
      </c>
      <c r="D38" s="33">
        <f t="shared" ref="D38:L38" si="3">+D17+D27+D36</f>
        <v>11682449</v>
      </c>
      <c r="E38" s="34">
        <f t="shared" si="3"/>
        <v>100089593</v>
      </c>
      <c r="F38" s="35">
        <f t="shared" si="3"/>
        <v>30166243</v>
      </c>
      <c r="G38" s="33">
        <f t="shared" si="3"/>
        <v>22974574</v>
      </c>
      <c r="H38" s="34">
        <f t="shared" si="3"/>
        <v>22974574</v>
      </c>
      <c r="I38" s="36">
        <f t="shared" si="3"/>
        <v>28748707</v>
      </c>
      <c r="J38" s="37">
        <f t="shared" si="3"/>
        <v>-14349914</v>
      </c>
      <c r="K38" s="33">
        <f t="shared" si="3"/>
        <v>-42736554</v>
      </c>
      <c r="L38" s="34">
        <f t="shared" si="3"/>
        <v>-51003620</v>
      </c>
    </row>
    <row r="39" spans="1:12" ht="13.5" x14ac:dyDescent="0.25">
      <c r="A39" s="24" t="s">
        <v>48</v>
      </c>
      <c r="B39" s="18" t="s">
        <v>49</v>
      </c>
      <c r="C39" s="33">
        <v>19142651</v>
      </c>
      <c r="D39" s="33">
        <v>0</v>
      </c>
      <c r="E39" s="34">
        <v>0</v>
      </c>
      <c r="F39" s="35">
        <v>44677547</v>
      </c>
      <c r="G39" s="33">
        <v>29</v>
      </c>
      <c r="H39" s="34">
        <v>29</v>
      </c>
      <c r="I39" s="36">
        <v>0</v>
      </c>
      <c r="J39" s="37">
        <v>16996514</v>
      </c>
      <c r="K39" s="33">
        <v>5244002</v>
      </c>
      <c r="L39" s="34">
        <v>-34784361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19123001</v>
      </c>
      <c r="D40" s="45">
        <f t="shared" si="4"/>
        <v>11682449</v>
      </c>
      <c r="E40" s="46">
        <f t="shared" si="4"/>
        <v>100089593</v>
      </c>
      <c r="F40" s="47">
        <f t="shared" si="4"/>
        <v>74843790</v>
      </c>
      <c r="G40" s="45">
        <f t="shared" si="4"/>
        <v>22974603</v>
      </c>
      <c r="H40" s="46">
        <f t="shared" si="4"/>
        <v>22974603</v>
      </c>
      <c r="I40" s="48">
        <v>28748707</v>
      </c>
      <c r="J40" s="49">
        <f>+J38+J39</f>
        <v>2646600</v>
      </c>
      <c r="K40" s="45">
        <f>+K38+K39</f>
        <v>-37492552</v>
      </c>
      <c r="L40" s="46">
        <f>+L38+L39</f>
        <v>-85787981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32626321</v>
      </c>
      <c r="G6" s="19">
        <v>32626321</v>
      </c>
      <c r="H6" s="20">
        <v>32626321</v>
      </c>
      <c r="I6" s="22">
        <v>20882769</v>
      </c>
      <c r="J6" s="23">
        <v>16974021</v>
      </c>
      <c r="K6" s="19">
        <v>17822723</v>
      </c>
      <c r="L6" s="20">
        <v>18713859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83890135</v>
      </c>
      <c r="G7" s="19">
        <v>83890135</v>
      </c>
      <c r="H7" s="20">
        <v>83890135</v>
      </c>
      <c r="I7" s="22">
        <v>70653846</v>
      </c>
      <c r="J7" s="23">
        <v>82683577</v>
      </c>
      <c r="K7" s="19">
        <v>88413022</v>
      </c>
      <c r="L7" s="20">
        <v>90821097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3679438</v>
      </c>
      <c r="G8" s="19">
        <v>3679438</v>
      </c>
      <c r="H8" s="20">
        <v>3679438</v>
      </c>
      <c r="I8" s="22">
        <v>1817572</v>
      </c>
      <c r="J8" s="23">
        <v>576439</v>
      </c>
      <c r="K8" s="19">
        <v>4065980</v>
      </c>
      <c r="L8" s="20">
        <v>4065980</v>
      </c>
    </row>
    <row r="9" spans="1:12" ht="13.5" x14ac:dyDescent="0.25">
      <c r="A9" s="24" t="s">
        <v>24</v>
      </c>
      <c r="B9" s="18" t="s">
        <v>25</v>
      </c>
      <c r="C9" s="19">
        <v>1</v>
      </c>
      <c r="D9" s="19">
        <v>0</v>
      </c>
      <c r="E9" s="20">
        <v>0</v>
      </c>
      <c r="F9" s="21">
        <v>58212001</v>
      </c>
      <c r="G9" s="19">
        <v>58212001</v>
      </c>
      <c r="H9" s="20">
        <v>58212001</v>
      </c>
      <c r="I9" s="22">
        <v>47845000</v>
      </c>
      <c r="J9" s="23">
        <v>58828000</v>
      </c>
      <c r="K9" s="19">
        <v>61078000</v>
      </c>
      <c r="L9" s="20">
        <v>65330000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41820000</v>
      </c>
      <c r="G10" s="19">
        <v>41820000</v>
      </c>
      <c r="H10" s="20">
        <v>41820000</v>
      </c>
      <c r="I10" s="22">
        <v>27520000</v>
      </c>
      <c r="J10" s="23">
        <v>27395000</v>
      </c>
      <c r="K10" s="19">
        <v>40011000</v>
      </c>
      <c r="L10" s="20">
        <v>41187000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168262155</v>
      </c>
      <c r="D14" s="19">
        <v>2644941</v>
      </c>
      <c r="E14" s="20">
        <v>2644941</v>
      </c>
      <c r="F14" s="21">
        <v>127666883</v>
      </c>
      <c r="G14" s="19">
        <v>-173617774</v>
      </c>
      <c r="H14" s="20">
        <v>-173617774</v>
      </c>
      <c r="I14" s="22">
        <v>-310717</v>
      </c>
      <c r="J14" s="23">
        <v>-166427724</v>
      </c>
      <c r="K14" s="19">
        <v>-178326740</v>
      </c>
      <c r="L14" s="20">
        <v>-178605069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-4042982</v>
      </c>
      <c r="G15" s="19">
        <v>-4042982</v>
      </c>
      <c r="H15" s="20">
        <v>-4042982</v>
      </c>
      <c r="I15" s="22">
        <v>0</v>
      </c>
      <c r="J15" s="23">
        <v>-5456521</v>
      </c>
      <c r="K15" s="19">
        <v>-5603450</v>
      </c>
      <c r="L15" s="20">
        <v>-5603450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168262156</v>
      </c>
      <c r="D17" s="27">
        <f t="shared" ref="D17:L17" si="0">SUM(D6:D16)</f>
        <v>2644941</v>
      </c>
      <c r="E17" s="28">
        <f t="shared" si="0"/>
        <v>2644941</v>
      </c>
      <c r="F17" s="29">
        <f t="shared" si="0"/>
        <v>343851796</v>
      </c>
      <c r="G17" s="27">
        <f t="shared" si="0"/>
        <v>42567139</v>
      </c>
      <c r="H17" s="30">
        <f t="shared" si="0"/>
        <v>42567139</v>
      </c>
      <c r="I17" s="29">
        <f t="shared" si="0"/>
        <v>168408470</v>
      </c>
      <c r="J17" s="31">
        <f t="shared" si="0"/>
        <v>14572792</v>
      </c>
      <c r="K17" s="27">
        <f t="shared" si="0"/>
        <v>27460535</v>
      </c>
      <c r="L17" s="28">
        <f t="shared" si="0"/>
        <v>35909417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41820002</v>
      </c>
      <c r="G26" s="19">
        <v>41820002</v>
      </c>
      <c r="H26" s="20">
        <v>41820002</v>
      </c>
      <c r="I26" s="22">
        <v>-17857204</v>
      </c>
      <c r="J26" s="23">
        <v>25158000</v>
      </c>
      <c r="K26" s="19">
        <v>19036000</v>
      </c>
      <c r="L26" s="20">
        <v>19720000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41820002</v>
      </c>
      <c r="G27" s="27">
        <f t="shared" si="1"/>
        <v>41820002</v>
      </c>
      <c r="H27" s="28">
        <f t="shared" si="1"/>
        <v>41820002</v>
      </c>
      <c r="I27" s="30">
        <f t="shared" si="1"/>
        <v>-17857204</v>
      </c>
      <c r="J27" s="31">
        <f t="shared" si="1"/>
        <v>25158000</v>
      </c>
      <c r="K27" s="27">
        <f t="shared" si="1"/>
        <v>19036000</v>
      </c>
      <c r="L27" s="28">
        <f t="shared" si="1"/>
        <v>19720000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12000000</v>
      </c>
      <c r="G35" s="19">
        <v>-12000000</v>
      </c>
      <c r="H35" s="20">
        <v>-12000000</v>
      </c>
      <c r="I35" s="22">
        <v>0</v>
      </c>
      <c r="J35" s="23">
        <v>425100</v>
      </c>
      <c r="K35" s="19">
        <v>425100</v>
      </c>
      <c r="L35" s="20">
        <v>425100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12000000</v>
      </c>
      <c r="G36" s="27">
        <f t="shared" si="2"/>
        <v>-12000000</v>
      </c>
      <c r="H36" s="28">
        <f t="shared" si="2"/>
        <v>-12000000</v>
      </c>
      <c r="I36" s="30">
        <f t="shared" si="2"/>
        <v>0</v>
      </c>
      <c r="J36" s="31">
        <f t="shared" si="2"/>
        <v>425100</v>
      </c>
      <c r="K36" s="27">
        <f t="shared" si="2"/>
        <v>425100</v>
      </c>
      <c r="L36" s="28">
        <f t="shared" si="2"/>
        <v>425100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168262156</v>
      </c>
      <c r="D38" s="33">
        <f t="shared" ref="D38:L38" si="3">+D17+D27+D36</f>
        <v>2644941</v>
      </c>
      <c r="E38" s="34">
        <f t="shared" si="3"/>
        <v>2644941</v>
      </c>
      <c r="F38" s="35">
        <f t="shared" si="3"/>
        <v>397671798</v>
      </c>
      <c r="G38" s="33">
        <f t="shared" si="3"/>
        <v>72387141</v>
      </c>
      <c r="H38" s="34">
        <f t="shared" si="3"/>
        <v>72387141</v>
      </c>
      <c r="I38" s="36">
        <f t="shared" si="3"/>
        <v>150551266</v>
      </c>
      <c r="J38" s="37">
        <f t="shared" si="3"/>
        <v>40155892</v>
      </c>
      <c r="K38" s="33">
        <f t="shared" si="3"/>
        <v>46921635</v>
      </c>
      <c r="L38" s="34">
        <f t="shared" si="3"/>
        <v>56054517</v>
      </c>
    </row>
    <row r="39" spans="1:12" ht="13.5" x14ac:dyDescent="0.25">
      <c r="A39" s="24" t="s">
        <v>48</v>
      </c>
      <c r="B39" s="18" t="s">
        <v>49</v>
      </c>
      <c r="C39" s="33">
        <v>248732</v>
      </c>
      <c r="D39" s="33">
        <v>2744337</v>
      </c>
      <c r="E39" s="34">
        <v>359907</v>
      </c>
      <c r="F39" s="35">
        <v>1000168</v>
      </c>
      <c r="G39" s="33">
        <v>1000168</v>
      </c>
      <c r="H39" s="34">
        <v>1000168</v>
      </c>
      <c r="I39" s="36">
        <v>0</v>
      </c>
      <c r="J39" s="37">
        <v>-29753000</v>
      </c>
      <c r="K39" s="33">
        <v>-8539784</v>
      </c>
      <c r="L39" s="34">
        <v>9545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168510888</v>
      </c>
      <c r="D40" s="45">
        <f t="shared" si="4"/>
        <v>5389278</v>
      </c>
      <c r="E40" s="46">
        <f t="shared" si="4"/>
        <v>3004848</v>
      </c>
      <c r="F40" s="47">
        <f t="shared" si="4"/>
        <v>398671966</v>
      </c>
      <c r="G40" s="45">
        <f t="shared" si="4"/>
        <v>73387309</v>
      </c>
      <c r="H40" s="46">
        <f t="shared" si="4"/>
        <v>73387309</v>
      </c>
      <c r="I40" s="48">
        <v>150551266</v>
      </c>
      <c r="J40" s="49">
        <f>+J38+J39</f>
        <v>10402892</v>
      </c>
      <c r="K40" s="45">
        <f>+K38+K39</f>
        <v>38381851</v>
      </c>
      <c r="L40" s="46">
        <f>+L38+L39</f>
        <v>56064062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65162074</v>
      </c>
      <c r="F8" s="21">
        <v>2474237</v>
      </c>
      <c r="G8" s="19">
        <v>3094850</v>
      </c>
      <c r="H8" s="20">
        <v>3094850</v>
      </c>
      <c r="I8" s="22">
        <v>63679641</v>
      </c>
      <c r="J8" s="23">
        <v>3920150</v>
      </c>
      <c r="K8" s="19">
        <v>4113658</v>
      </c>
      <c r="L8" s="20">
        <v>4316840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59835000</v>
      </c>
      <c r="G9" s="19">
        <v>58025000</v>
      </c>
      <c r="H9" s="20">
        <v>58025000</v>
      </c>
      <c r="I9" s="22">
        <v>0</v>
      </c>
      <c r="J9" s="23">
        <v>65701000</v>
      </c>
      <c r="K9" s="19">
        <v>66914000</v>
      </c>
      <c r="L9" s="20">
        <v>69450000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3076000</v>
      </c>
      <c r="G10" s="19">
        <v>3076000</v>
      </c>
      <c r="H10" s="20">
        <v>3076000</v>
      </c>
      <c r="I10" s="22">
        <v>-181902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500000</v>
      </c>
      <c r="G11" s="19">
        <v>650000</v>
      </c>
      <c r="H11" s="20">
        <v>650000</v>
      </c>
      <c r="I11" s="22">
        <v>0</v>
      </c>
      <c r="J11" s="23">
        <v>500000</v>
      </c>
      <c r="K11" s="19">
        <v>525000</v>
      </c>
      <c r="L11" s="20">
        <v>551250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-41956079</v>
      </c>
      <c r="F14" s="21">
        <v>-65161069</v>
      </c>
      <c r="G14" s="19">
        <v>-67672490</v>
      </c>
      <c r="H14" s="20">
        <v>-67672490</v>
      </c>
      <c r="I14" s="22">
        <v>-27369541</v>
      </c>
      <c r="J14" s="23">
        <v>-65837737</v>
      </c>
      <c r="K14" s="19">
        <v>-68061521</v>
      </c>
      <c r="L14" s="20">
        <v>-71427861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23205995</v>
      </c>
      <c r="F17" s="29">
        <f t="shared" si="0"/>
        <v>724168</v>
      </c>
      <c r="G17" s="27">
        <f t="shared" si="0"/>
        <v>-2826640</v>
      </c>
      <c r="H17" s="30">
        <f t="shared" si="0"/>
        <v>-2826640</v>
      </c>
      <c r="I17" s="29">
        <f t="shared" si="0"/>
        <v>36128198</v>
      </c>
      <c r="J17" s="31">
        <f t="shared" si="0"/>
        <v>4283413</v>
      </c>
      <c r="K17" s="27">
        <f t="shared" si="0"/>
        <v>3491137</v>
      </c>
      <c r="L17" s="28">
        <f t="shared" si="0"/>
        <v>2890229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-654790</v>
      </c>
      <c r="D23" s="19">
        <v>-1870480</v>
      </c>
      <c r="E23" s="20">
        <v>690071</v>
      </c>
      <c r="F23" s="38">
        <v>-11604400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-3399559</v>
      </c>
      <c r="F26" s="21">
        <v>-1000000</v>
      </c>
      <c r="G26" s="19">
        <v>-1600000</v>
      </c>
      <c r="H26" s="20">
        <v>-1600000</v>
      </c>
      <c r="I26" s="22">
        <v>-1486101</v>
      </c>
      <c r="J26" s="23">
        <v>-1660000</v>
      </c>
      <c r="K26" s="19">
        <v>-700000</v>
      </c>
      <c r="L26" s="20">
        <v>-500000</v>
      </c>
    </row>
    <row r="27" spans="1:12" ht="13.5" x14ac:dyDescent="0.25">
      <c r="A27" s="25" t="s">
        <v>40</v>
      </c>
      <c r="B27" s="26" t="s">
        <v>19</v>
      </c>
      <c r="C27" s="27">
        <f>SUM(C21:C26)</f>
        <v>-654790</v>
      </c>
      <c r="D27" s="27">
        <f t="shared" ref="D27:L27" si="1">SUM(D21:D26)</f>
        <v>-1870480</v>
      </c>
      <c r="E27" s="28">
        <f t="shared" si="1"/>
        <v>-2709488</v>
      </c>
      <c r="F27" s="29">
        <f t="shared" si="1"/>
        <v>-12604400</v>
      </c>
      <c r="G27" s="27">
        <f t="shared" si="1"/>
        <v>-1600000</v>
      </c>
      <c r="H27" s="28">
        <f t="shared" si="1"/>
        <v>-1600000</v>
      </c>
      <c r="I27" s="30">
        <f t="shared" si="1"/>
        <v>-1486101</v>
      </c>
      <c r="J27" s="31">
        <f t="shared" si="1"/>
        <v>-1660000</v>
      </c>
      <c r="K27" s="27">
        <f t="shared" si="1"/>
        <v>-700000</v>
      </c>
      <c r="L27" s="28">
        <f t="shared" si="1"/>
        <v>-500000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-654790</v>
      </c>
      <c r="D38" s="33">
        <f t="shared" ref="D38:L38" si="3">+D17+D27+D36</f>
        <v>-1870480</v>
      </c>
      <c r="E38" s="34">
        <f t="shared" si="3"/>
        <v>20496507</v>
      </c>
      <c r="F38" s="35">
        <f t="shared" si="3"/>
        <v>-11880232</v>
      </c>
      <c r="G38" s="33">
        <f t="shared" si="3"/>
        <v>-4426640</v>
      </c>
      <c r="H38" s="34">
        <f t="shared" si="3"/>
        <v>-4426640</v>
      </c>
      <c r="I38" s="36">
        <f t="shared" si="3"/>
        <v>34642097</v>
      </c>
      <c r="J38" s="37">
        <f t="shared" si="3"/>
        <v>2623413</v>
      </c>
      <c r="K38" s="33">
        <f t="shared" si="3"/>
        <v>2791137</v>
      </c>
      <c r="L38" s="34">
        <f t="shared" si="3"/>
        <v>2390229</v>
      </c>
    </row>
    <row r="39" spans="1:12" ht="13.5" x14ac:dyDescent="0.25">
      <c r="A39" s="24" t="s">
        <v>48</v>
      </c>
      <c r="B39" s="18" t="s">
        <v>49</v>
      </c>
      <c r="C39" s="33">
        <v>3254059</v>
      </c>
      <c r="D39" s="33">
        <v>12048442</v>
      </c>
      <c r="E39" s="34">
        <v>12058333</v>
      </c>
      <c r="F39" s="35">
        <v>12058333</v>
      </c>
      <c r="G39" s="33">
        <v>12058333</v>
      </c>
      <c r="H39" s="34">
        <v>12058333</v>
      </c>
      <c r="I39" s="36">
        <v>6378494</v>
      </c>
      <c r="J39" s="37">
        <v>6560880</v>
      </c>
      <c r="K39" s="33">
        <v>9184293</v>
      </c>
      <c r="L39" s="34">
        <v>11975430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2599269</v>
      </c>
      <c r="D40" s="45">
        <f t="shared" si="4"/>
        <v>10177962</v>
      </c>
      <c r="E40" s="46">
        <f t="shared" si="4"/>
        <v>32554840</v>
      </c>
      <c r="F40" s="47">
        <f t="shared" si="4"/>
        <v>178101</v>
      </c>
      <c r="G40" s="45">
        <f t="shared" si="4"/>
        <v>7631693</v>
      </c>
      <c r="H40" s="46">
        <f t="shared" si="4"/>
        <v>7631693</v>
      </c>
      <c r="I40" s="48">
        <v>47288319</v>
      </c>
      <c r="J40" s="49">
        <f>+J38+J39</f>
        <v>9184293</v>
      </c>
      <c r="K40" s="45">
        <f>+K38+K39</f>
        <v>11975430</v>
      </c>
      <c r="L40" s="46">
        <f>+L38+L39</f>
        <v>14365659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10190965</v>
      </c>
      <c r="F6" s="21">
        <v>21461000</v>
      </c>
      <c r="G6" s="19">
        <v>21461000</v>
      </c>
      <c r="H6" s="20">
        <v>21461000</v>
      </c>
      <c r="I6" s="22">
        <v>15414332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60459326</v>
      </c>
      <c r="F7" s="21">
        <v>133385000</v>
      </c>
      <c r="G7" s="19">
        <v>133385000</v>
      </c>
      <c r="H7" s="20">
        <v>133385000</v>
      </c>
      <c r="I7" s="22">
        <v>112490547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2488104</v>
      </c>
      <c r="F8" s="21">
        <v>2203004</v>
      </c>
      <c r="G8" s="19">
        <v>2203004</v>
      </c>
      <c r="H8" s="20">
        <v>2203004</v>
      </c>
      <c r="I8" s="22">
        <v>4053945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67693000</v>
      </c>
      <c r="F9" s="21">
        <v>100312000</v>
      </c>
      <c r="G9" s="19">
        <v>100312000</v>
      </c>
      <c r="H9" s="20">
        <v>100312000</v>
      </c>
      <c r="I9" s="22">
        <v>24336000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12568000</v>
      </c>
      <c r="F10" s="21">
        <v>32596002</v>
      </c>
      <c r="G10" s="19">
        <v>32596002</v>
      </c>
      <c r="H10" s="20">
        <v>32596002</v>
      </c>
      <c r="I10" s="22">
        <v>5364000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11358985</v>
      </c>
      <c r="G11" s="19">
        <v>11358985</v>
      </c>
      <c r="H11" s="20">
        <v>11358985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-257835000</v>
      </c>
      <c r="G14" s="19">
        <v>-257835001</v>
      </c>
      <c r="H14" s="20">
        <v>-257835001</v>
      </c>
      <c r="I14" s="22">
        <v>0</v>
      </c>
      <c r="J14" s="23">
        <v>0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-16492001</v>
      </c>
      <c r="G15" s="19">
        <v>-16492001</v>
      </c>
      <c r="H15" s="20">
        <v>-16492001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153399395</v>
      </c>
      <c r="F17" s="29">
        <f t="shared" si="0"/>
        <v>26988990</v>
      </c>
      <c r="G17" s="27">
        <f t="shared" si="0"/>
        <v>26988989</v>
      </c>
      <c r="H17" s="30">
        <f t="shared" si="0"/>
        <v>26988989</v>
      </c>
      <c r="I17" s="29">
        <f t="shared" si="0"/>
        <v>161658824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-19266591</v>
      </c>
      <c r="D23" s="19">
        <v>-822590</v>
      </c>
      <c r="E23" s="20">
        <v>0</v>
      </c>
      <c r="F23" s="38">
        <v>-1649000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-14358554</v>
      </c>
      <c r="F26" s="21">
        <v>0</v>
      </c>
      <c r="G26" s="19">
        <v>0</v>
      </c>
      <c r="H26" s="20">
        <v>0</v>
      </c>
      <c r="I26" s="22">
        <v>-7775936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-19266591</v>
      </c>
      <c r="D27" s="27">
        <f t="shared" ref="D27:L27" si="1">SUM(D21:D26)</f>
        <v>-822590</v>
      </c>
      <c r="E27" s="28">
        <f t="shared" si="1"/>
        <v>-14358554</v>
      </c>
      <c r="F27" s="29">
        <f t="shared" si="1"/>
        <v>-1649000</v>
      </c>
      <c r="G27" s="27">
        <f t="shared" si="1"/>
        <v>0</v>
      </c>
      <c r="H27" s="28">
        <f t="shared" si="1"/>
        <v>0</v>
      </c>
      <c r="I27" s="30">
        <f t="shared" si="1"/>
        <v>-7775936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-19266591</v>
      </c>
      <c r="D38" s="33">
        <f t="shared" ref="D38:L38" si="3">+D17+D27+D36</f>
        <v>-822590</v>
      </c>
      <c r="E38" s="34">
        <f t="shared" si="3"/>
        <v>139040841</v>
      </c>
      <c r="F38" s="35">
        <f t="shared" si="3"/>
        <v>25339990</v>
      </c>
      <c r="G38" s="33">
        <f t="shared" si="3"/>
        <v>26988989</v>
      </c>
      <c r="H38" s="34">
        <f t="shared" si="3"/>
        <v>26988989</v>
      </c>
      <c r="I38" s="36">
        <f t="shared" si="3"/>
        <v>153882888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ht="13.5" x14ac:dyDescent="0.25">
      <c r="A39" s="24" t="s">
        <v>48</v>
      </c>
      <c r="B39" s="18" t="s">
        <v>49</v>
      </c>
      <c r="C39" s="33">
        <v>3709682</v>
      </c>
      <c r="D39" s="33">
        <v>5557595</v>
      </c>
      <c r="E39" s="34">
        <v>0</v>
      </c>
      <c r="F39" s="35">
        <v>311038</v>
      </c>
      <c r="G39" s="33">
        <v>311038</v>
      </c>
      <c r="H39" s="34">
        <v>311038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-15556909</v>
      </c>
      <c r="D40" s="45">
        <f t="shared" si="4"/>
        <v>4735005</v>
      </c>
      <c r="E40" s="46">
        <f t="shared" si="4"/>
        <v>139040841</v>
      </c>
      <c r="F40" s="47">
        <f t="shared" si="4"/>
        <v>25651028</v>
      </c>
      <c r="G40" s="45">
        <f t="shared" si="4"/>
        <v>27300027</v>
      </c>
      <c r="H40" s="46">
        <f t="shared" si="4"/>
        <v>27300027</v>
      </c>
      <c r="I40" s="48">
        <v>153882888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530</v>
      </c>
      <c r="F6" s="21">
        <v>-7446896</v>
      </c>
      <c r="G6" s="19">
        <v>-7446896</v>
      </c>
      <c r="H6" s="20">
        <v>-7446896</v>
      </c>
      <c r="I6" s="22">
        <v>0</v>
      </c>
      <c r="J6" s="23">
        <v>-6543944</v>
      </c>
      <c r="K6" s="19">
        <v>-6831878</v>
      </c>
      <c r="L6" s="20">
        <v>-7139313</v>
      </c>
    </row>
    <row r="7" spans="1:12" ht="13.5" x14ac:dyDescent="0.25">
      <c r="A7" s="24" t="s">
        <v>22</v>
      </c>
      <c r="B7" s="18" t="s">
        <v>19</v>
      </c>
      <c r="C7" s="19">
        <v>7009</v>
      </c>
      <c r="D7" s="19">
        <v>0</v>
      </c>
      <c r="E7" s="20">
        <v>2360742</v>
      </c>
      <c r="F7" s="21">
        <v>-6223721</v>
      </c>
      <c r="G7" s="19">
        <v>-5115273</v>
      </c>
      <c r="H7" s="20">
        <v>-5115273</v>
      </c>
      <c r="I7" s="22">
        <v>1508278</v>
      </c>
      <c r="J7" s="23">
        <v>-5227724</v>
      </c>
      <c r="K7" s="19">
        <v>-5457745</v>
      </c>
      <c r="L7" s="20">
        <v>-5703343</v>
      </c>
    </row>
    <row r="8" spans="1:12" ht="13.5" x14ac:dyDescent="0.25">
      <c r="A8" s="24" t="s">
        <v>23</v>
      </c>
      <c r="B8" s="18" t="s">
        <v>19</v>
      </c>
      <c r="C8" s="19">
        <v>-9161</v>
      </c>
      <c r="D8" s="19">
        <v>-6858</v>
      </c>
      <c r="E8" s="20">
        <v>1257713</v>
      </c>
      <c r="F8" s="21">
        <v>6263228</v>
      </c>
      <c r="G8" s="19">
        <v>6823729</v>
      </c>
      <c r="H8" s="20">
        <v>6823729</v>
      </c>
      <c r="I8" s="22">
        <v>800434</v>
      </c>
      <c r="J8" s="23">
        <v>105971</v>
      </c>
      <c r="K8" s="19">
        <v>110633</v>
      </c>
      <c r="L8" s="20">
        <v>115615</v>
      </c>
    </row>
    <row r="9" spans="1:12" ht="13.5" x14ac:dyDescent="0.25">
      <c r="A9" s="24" t="s">
        <v>24</v>
      </c>
      <c r="B9" s="18" t="s">
        <v>25</v>
      </c>
      <c r="C9" s="19">
        <v>3665000</v>
      </c>
      <c r="D9" s="19">
        <v>0</v>
      </c>
      <c r="E9" s="20">
        <v>31252738</v>
      </c>
      <c r="F9" s="21">
        <v>32482000</v>
      </c>
      <c r="G9" s="19">
        <v>35482000</v>
      </c>
      <c r="H9" s="20">
        <v>35482000</v>
      </c>
      <c r="I9" s="22">
        <v>15035000</v>
      </c>
      <c r="J9" s="23">
        <v>38270000</v>
      </c>
      <c r="K9" s="19">
        <v>38024000</v>
      </c>
      <c r="L9" s="20">
        <v>39897000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19535103</v>
      </c>
      <c r="F10" s="21">
        <v>16040000</v>
      </c>
      <c r="G10" s="19">
        <v>24580000</v>
      </c>
      <c r="H10" s="20">
        <v>24580000</v>
      </c>
      <c r="I10" s="22">
        <v>6577000</v>
      </c>
      <c r="J10" s="23">
        <v>16567000</v>
      </c>
      <c r="K10" s="19">
        <v>23333000</v>
      </c>
      <c r="L10" s="20">
        <v>24183000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1262706</v>
      </c>
      <c r="G11" s="19">
        <v>1262706</v>
      </c>
      <c r="H11" s="20">
        <v>1262706</v>
      </c>
      <c r="I11" s="22">
        <v>0</v>
      </c>
      <c r="J11" s="23">
        <v>658259</v>
      </c>
      <c r="K11" s="19">
        <v>687223</v>
      </c>
      <c r="L11" s="20">
        <v>718148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37084646</v>
      </c>
      <c r="D14" s="19">
        <v>11633958</v>
      </c>
      <c r="E14" s="20">
        <v>15987489</v>
      </c>
      <c r="F14" s="21">
        <v>-45942553</v>
      </c>
      <c r="G14" s="19">
        <v>11483787</v>
      </c>
      <c r="H14" s="20">
        <v>11483787</v>
      </c>
      <c r="I14" s="22">
        <v>28906226</v>
      </c>
      <c r="J14" s="23">
        <v>-25520003</v>
      </c>
      <c r="K14" s="19">
        <v>-27398444</v>
      </c>
      <c r="L14" s="20">
        <v>-29069421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-417464</v>
      </c>
      <c r="H16" s="20">
        <v>-417464</v>
      </c>
      <c r="I16" s="22">
        <v>0</v>
      </c>
      <c r="J16" s="23">
        <v>-512262</v>
      </c>
      <c r="K16" s="19">
        <v>-40990</v>
      </c>
      <c r="L16" s="20">
        <v>-42835</v>
      </c>
    </row>
    <row r="17" spans="1:12" ht="13.5" x14ac:dyDescent="0.25">
      <c r="A17" s="25" t="s">
        <v>33</v>
      </c>
      <c r="B17" s="26" t="s">
        <v>19</v>
      </c>
      <c r="C17" s="27">
        <f>SUM(C6:C16)</f>
        <v>40747494</v>
      </c>
      <c r="D17" s="27">
        <f t="shared" ref="D17:L17" si="0">SUM(D6:D16)</f>
        <v>11627100</v>
      </c>
      <c r="E17" s="28">
        <f t="shared" si="0"/>
        <v>70394315</v>
      </c>
      <c r="F17" s="29">
        <f t="shared" si="0"/>
        <v>-3565236</v>
      </c>
      <c r="G17" s="27">
        <f t="shared" si="0"/>
        <v>66652589</v>
      </c>
      <c r="H17" s="30">
        <f t="shared" si="0"/>
        <v>66652589</v>
      </c>
      <c r="I17" s="29">
        <f t="shared" si="0"/>
        <v>52826938</v>
      </c>
      <c r="J17" s="31">
        <f t="shared" si="0"/>
        <v>17797297</v>
      </c>
      <c r="K17" s="27">
        <f t="shared" si="0"/>
        <v>22425799</v>
      </c>
      <c r="L17" s="28">
        <f t="shared" si="0"/>
        <v>22958851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-1169925</v>
      </c>
      <c r="D23" s="19">
        <v>1174138</v>
      </c>
      <c r="E23" s="20">
        <v>-1865454</v>
      </c>
      <c r="F23" s="38">
        <v>-72752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-16040000</v>
      </c>
      <c r="G26" s="19">
        <v>-13540000</v>
      </c>
      <c r="H26" s="20">
        <v>-13540000</v>
      </c>
      <c r="I26" s="22">
        <v>0</v>
      </c>
      <c r="J26" s="23">
        <v>-16567000</v>
      </c>
      <c r="K26" s="19">
        <v>-23333000</v>
      </c>
      <c r="L26" s="20">
        <v>-24183000</v>
      </c>
    </row>
    <row r="27" spans="1:12" ht="13.5" x14ac:dyDescent="0.25">
      <c r="A27" s="25" t="s">
        <v>40</v>
      </c>
      <c r="B27" s="26" t="s">
        <v>19</v>
      </c>
      <c r="C27" s="27">
        <f>SUM(C21:C26)</f>
        <v>-1169925</v>
      </c>
      <c r="D27" s="27">
        <f t="shared" ref="D27:L27" si="1">SUM(D21:D26)</f>
        <v>1174138</v>
      </c>
      <c r="E27" s="28">
        <f t="shared" si="1"/>
        <v>-1865454</v>
      </c>
      <c r="F27" s="29">
        <f t="shared" si="1"/>
        <v>-16112752</v>
      </c>
      <c r="G27" s="27">
        <f t="shared" si="1"/>
        <v>-13540000</v>
      </c>
      <c r="H27" s="28">
        <f t="shared" si="1"/>
        <v>-13540000</v>
      </c>
      <c r="I27" s="30">
        <f t="shared" si="1"/>
        <v>0</v>
      </c>
      <c r="J27" s="31">
        <f t="shared" si="1"/>
        <v>-16567000</v>
      </c>
      <c r="K27" s="27">
        <f t="shared" si="1"/>
        <v>-23333000</v>
      </c>
      <c r="L27" s="28">
        <f t="shared" si="1"/>
        <v>-24183000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39577569</v>
      </c>
      <c r="D38" s="33">
        <f t="shared" ref="D38:L38" si="3">+D17+D27+D36</f>
        <v>12801238</v>
      </c>
      <c r="E38" s="34">
        <f t="shared" si="3"/>
        <v>68528861</v>
      </c>
      <c r="F38" s="35">
        <f t="shared" si="3"/>
        <v>-19677988</v>
      </c>
      <c r="G38" s="33">
        <f t="shared" si="3"/>
        <v>53112589</v>
      </c>
      <c r="H38" s="34">
        <f t="shared" si="3"/>
        <v>53112589</v>
      </c>
      <c r="I38" s="36">
        <f t="shared" si="3"/>
        <v>52826938</v>
      </c>
      <c r="J38" s="37">
        <f t="shared" si="3"/>
        <v>1230297</v>
      </c>
      <c r="K38" s="33">
        <f t="shared" si="3"/>
        <v>-907201</v>
      </c>
      <c r="L38" s="34">
        <f t="shared" si="3"/>
        <v>-1224149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1780332</v>
      </c>
      <c r="F39" s="35">
        <v>65755</v>
      </c>
      <c r="G39" s="33">
        <v>65755</v>
      </c>
      <c r="H39" s="34">
        <v>65755</v>
      </c>
      <c r="I39" s="36">
        <v>0</v>
      </c>
      <c r="J39" s="37">
        <v>-4809695</v>
      </c>
      <c r="K39" s="33">
        <v>-4809695</v>
      </c>
      <c r="L39" s="34">
        <v>-4809695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39577569</v>
      </c>
      <c r="D40" s="45">
        <f t="shared" si="4"/>
        <v>12801238</v>
      </c>
      <c r="E40" s="46">
        <f t="shared" si="4"/>
        <v>70309193</v>
      </c>
      <c r="F40" s="47">
        <f t="shared" si="4"/>
        <v>-19612233</v>
      </c>
      <c r="G40" s="45">
        <f t="shared" si="4"/>
        <v>53178344</v>
      </c>
      <c r="H40" s="46">
        <f t="shared" si="4"/>
        <v>53178344</v>
      </c>
      <c r="I40" s="48">
        <v>52826938</v>
      </c>
      <c r="J40" s="49">
        <f>+J38+J39</f>
        <v>-3579398</v>
      </c>
      <c r="K40" s="45">
        <f>+K38+K39</f>
        <v>-5716896</v>
      </c>
      <c r="L40" s="46">
        <f>+L38+L39</f>
        <v>-6033844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36683670</v>
      </c>
      <c r="G6" s="19">
        <v>36683670</v>
      </c>
      <c r="H6" s="20">
        <v>36683670</v>
      </c>
      <c r="I6" s="22">
        <v>17889712</v>
      </c>
      <c r="J6" s="23">
        <v>31862393</v>
      </c>
      <c r="K6" s="19">
        <v>32582999</v>
      </c>
      <c r="L6" s="20">
        <v>32784493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64689432</v>
      </c>
      <c r="G7" s="19">
        <v>64689432</v>
      </c>
      <c r="H7" s="20">
        <v>64689432</v>
      </c>
      <c r="I7" s="22">
        <v>79192548</v>
      </c>
      <c r="J7" s="23">
        <v>57897461</v>
      </c>
      <c r="K7" s="19">
        <v>60927553</v>
      </c>
      <c r="L7" s="20">
        <v>62201053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4095727</v>
      </c>
      <c r="G8" s="19">
        <v>4095727</v>
      </c>
      <c r="H8" s="20">
        <v>4095727</v>
      </c>
      <c r="I8" s="22">
        <v>12772847</v>
      </c>
      <c r="J8" s="23">
        <v>1121628</v>
      </c>
      <c r="K8" s="19">
        <v>1170944</v>
      </c>
      <c r="L8" s="20">
        <v>1223637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53838717</v>
      </c>
      <c r="G9" s="19">
        <v>53838717</v>
      </c>
      <c r="H9" s="20">
        <v>53838717</v>
      </c>
      <c r="I9" s="22">
        <v>46787488</v>
      </c>
      <c r="J9" s="23">
        <v>70231250</v>
      </c>
      <c r="K9" s="19">
        <v>71865900</v>
      </c>
      <c r="L9" s="20">
        <v>77182800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34877650</v>
      </c>
      <c r="G10" s="19">
        <v>34877650</v>
      </c>
      <c r="H10" s="20">
        <v>34877650</v>
      </c>
      <c r="I10" s="22">
        <v>27260368</v>
      </c>
      <c r="J10" s="23">
        <v>115706750</v>
      </c>
      <c r="K10" s="19">
        <v>116013100</v>
      </c>
      <c r="L10" s="20">
        <v>172914200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-176068295</v>
      </c>
      <c r="G14" s="19">
        <v>-176068295</v>
      </c>
      <c r="H14" s="20">
        <v>-176068295</v>
      </c>
      <c r="I14" s="22">
        <v>-97296962</v>
      </c>
      <c r="J14" s="23">
        <v>-229315981</v>
      </c>
      <c r="K14" s="19">
        <v>-211443325</v>
      </c>
      <c r="L14" s="20">
        <v>-216853578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-779732</v>
      </c>
      <c r="G15" s="19">
        <v>-779732</v>
      </c>
      <c r="H15" s="20">
        <v>-779732</v>
      </c>
      <c r="I15" s="22">
        <v>0</v>
      </c>
      <c r="J15" s="23">
        <v>-5800000</v>
      </c>
      <c r="K15" s="19">
        <v>-6055200</v>
      </c>
      <c r="L15" s="20">
        <v>-6327684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17337169</v>
      </c>
      <c r="G17" s="27">
        <f t="shared" si="0"/>
        <v>17337169</v>
      </c>
      <c r="H17" s="30">
        <f t="shared" si="0"/>
        <v>17337169</v>
      </c>
      <c r="I17" s="29">
        <f t="shared" si="0"/>
        <v>86606001</v>
      </c>
      <c r="J17" s="31">
        <f t="shared" si="0"/>
        <v>41703501</v>
      </c>
      <c r="K17" s="27">
        <f t="shared" si="0"/>
        <v>65061971</v>
      </c>
      <c r="L17" s="28">
        <f t="shared" si="0"/>
        <v>123124921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5631180</v>
      </c>
      <c r="J21" s="41">
        <v>18515072</v>
      </c>
      <c r="K21" s="39">
        <v>19329738</v>
      </c>
      <c r="L21" s="40">
        <v>20199576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-36355250</v>
      </c>
      <c r="G26" s="19">
        <v>-36355250</v>
      </c>
      <c r="H26" s="20">
        <v>-36355250</v>
      </c>
      <c r="I26" s="22">
        <v>-11475</v>
      </c>
      <c r="J26" s="23">
        <v>-80155900</v>
      </c>
      <c r="K26" s="19">
        <v>-55740492</v>
      </c>
      <c r="L26" s="20">
        <v>-73766092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-36355250</v>
      </c>
      <c r="G27" s="27">
        <f t="shared" si="1"/>
        <v>-36355250</v>
      </c>
      <c r="H27" s="28">
        <f t="shared" si="1"/>
        <v>-36355250</v>
      </c>
      <c r="I27" s="30">
        <f t="shared" si="1"/>
        <v>5619705</v>
      </c>
      <c r="J27" s="31">
        <f t="shared" si="1"/>
        <v>-61640828</v>
      </c>
      <c r="K27" s="27">
        <f t="shared" si="1"/>
        <v>-36410754</v>
      </c>
      <c r="L27" s="28">
        <f t="shared" si="1"/>
        <v>-53566516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-19018081</v>
      </c>
      <c r="G38" s="33">
        <f t="shared" si="3"/>
        <v>-19018081</v>
      </c>
      <c r="H38" s="34">
        <f t="shared" si="3"/>
        <v>-19018081</v>
      </c>
      <c r="I38" s="36">
        <f t="shared" si="3"/>
        <v>92225706</v>
      </c>
      <c r="J38" s="37">
        <f t="shared" si="3"/>
        <v>-19937327</v>
      </c>
      <c r="K38" s="33">
        <f t="shared" si="3"/>
        <v>28651217</v>
      </c>
      <c r="L38" s="34">
        <f t="shared" si="3"/>
        <v>69558405</v>
      </c>
    </row>
    <row r="39" spans="1:12" ht="13.5" x14ac:dyDescent="0.25">
      <c r="A39" s="24" t="s">
        <v>48</v>
      </c>
      <c r="B39" s="18" t="s">
        <v>49</v>
      </c>
      <c r="C39" s="33">
        <v>12428393</v>
      </c>
      <c r="D39" s="33">
        <v>0</v>
      </c>
      <c r="E39" s="34">
        <v>0</v>
      </c>
      <c r="F39" s="35">
        <v>2002500</v>
      </c>
      <c r="G39" s="33">
        <v>2002500</v>
      </c>
      <c r="H39" s="34">
        <v>2002500</v>
      </c>
      <c r="I39" s="36">
        <v>0</v>
      </c>
      <c r="J39" s="37">
        <v>11475968</v>
      </c>
      <c r="K39" s="33">
        <v>11574157</v>
      </c>
      <c r="L39" s="34">
        <v>12024634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12428393</v>
      </c>
      <c r="D40" s="45">
        <f t="shared" si="4"/>
        <v>0</v>
      </c>
      <c r="E40" s="46">
        <f t="shared" si="4"/>
        <v>0</v>
      </c>
      <c r="F40" s="47">
        <f t="shared" si="4"/>
        <v>-17015581</v>
      </c>
      <c r="G40" s="45">
        <f t="shared" si="4"/>
        <v>-17015581</v>
      </c>
      <c r="H40" s="46">
        <f t="shared" si="4"/>
        <v>-17015581</v>
      </c>
      <c r="I40" s="48">
        <v>92225706</v>
      </c>
      <c r="J40" s="49">
        <f>+J38+J39</f>
        <v>-8461359</v>
      </c>
      <c r="K40" s="45">
        <f>+K38+K39</f>
        <v>40225374</v>
      </c>
      <c r="L40" s="46">
        <f>+L38+L39</f>
        <v>81583039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6825440</v>
      </c>
      <c r="F6" s="21">
        <v>18904740</v>
      </c>
      <c r="G6" s="19">
        <v>20557164</v>
      </c>
      <c r="H6" s="20">
        <v>20557164</v>
      </c>
      <c r="I6" s="22">
        <v>6828268</v>
      </c>
      <c r="J6" s="23">
        <v>20410018</v>
      </c>
      <c r="K6" s="19">
        <v>21308400</v>
      </c>
      <c r="L6" s="20">
        <v>22267278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60902093</v>
      </c>
      <c r="G7" s="19">
        <v>55366969</v>
      </c>
      <c r="H7" s="20">
        <v>55366969</v>
      </c>
      <c r="I7" s="22">
        <v>0</v>
      </c>
      <c r="J7" s="23">
        <v>64642137</v>
      </c>
      <c r="K7" s="19">
        <v>68537693</v>
      </c>
      <c r="L7" s="20">
        <v>69965778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4471410</v>
      </c>
      <c r="G8" s="19">
        <v>3938044</v>
      </c>
      <c r="H8" s="20">
        <v>3938044</v>
      </c>
      <c r="I8" s="22">
        <v>0</v>
      </c>
      <c r="J8" s="23">
        <v>2167934</v>
      </c>
      <c r="K8" s="19">
        <v>2263323</v>
      </c>
      <c r="L8" s="20">
        <v>2365172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30350000</v>
      </c>
      <c r="G9" s="19">
        <v>30438000</v>
      </c>
      <c r="H9" s="20">
        <v>30438000</v>
      </c>
      <c r="I9" s="22">
        <v>0</v>
      </c>
      <c r="J9" s="23">
        <v>35663000</v>
      </c>
      <c r="K9" s="19">
        <v>37181000</v>
      </c>
      <c r="L9" s="20">
        <v>40106000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90594000</v>
      </c>
      <c r="G10" s="19">
        <v>134956129</v>
      </c>
      <c r="H10" s="20">
        <v>134956129</v>
      </c>
      <c r="I10" s="22">
        <v>0</v>
      </c>
      <c r="J10" s="23">
        <v>20510000</v>
      </c>
      <c r="K10" s="19">
        <v>21653000</v>
      </c>
      <c r="L10" s="20">
        <v>22417000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4040770</v>
      </c>
      <c r="K11" s="19">
        <v>4258973</v>
      </c>
      <c r="L11" s="20">
        <v>4493216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-44408</v>
      </c>
      <c r="D14" s="19">
        <v>80077</v>
      </c>
      <c r="E14" s="20">
        <v>80077</v>
      </c>
      <c r="F14" s="21">
        <v>-107699545</v>
      </c>
      <c r="G14" s="19">
        <v>-105617930</v>
      </c>
      <c r="H14" s="20">
        <v>-105617930</v>
      </c>
      <c r="I14" s="22">
        <v>0</v>
      </c>
      <c r="J14" s="23">
        <v>-109092459</v>
      </c>
      <c r="K14" s="19">
        <v>-113201604</v>
      </c>
      <c r="L14" s="20">
        <v>-118105457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11339</v>
      </c>
      <c r="E15" s="20">
        <v>11339</v>
      </c>
      <c r="F15" s="21">
        <v>-162628</v>
      </c>
      <c r="G15" s="19">
        <v>-574257</v>
      </c>
      <c r="H15" s="20">
        <v>-574257</v>
      </c>
      <c r="I15" s="22">
        <v>0</v>
      </c>
      <c r="J15" s="23">
        <v>-591813</v>
      </c>
      <c r="K15" s="19">
        <v>-617852</v>
      </c>
      <c r="L15" s="20">
        <v>-645656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-44408</v>
      </c>
      <c r="D17" s="27">
        <f t="shared" ref="D17:L17" si="0">SUM(D6:D16)</f>
        <v>91416</v>
      </c>
      <c r="E17" s="28">
        <f t="shared" si="0"/>
        <v>6916856</v>
      </c>
      <c r="F17" s="29">
        <f t="shared" si="0"/>
        <v>97360070</v>
      </c>
      <c r="G17" s="27">
        <f t="shared" si="0"/>
        <v>139064119</v>
      </c>
      <c r="H17" s="30">
        <f t="shared" si="0"/>
        <v>139064119</v>
      </c>
      <c r="I17" s="29">
        <f t="shared" si="0"/>
        <v>6828268</v>
      </c>
      <c r="J17" s="31">
        <f t="shared" si="0"/>
        <v>37749587</v>
      </c>
      <c r="K17" s="27">
        <f t="shared" si="0"/>
        <v>41382933</v>
      </c>
      <c r="L17" s="28">
        <f t="shared" si="0"/>
        <v>42863331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2155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-128921</v>
      </c>
      <c r="F26" s="21">
        <v>-93564439</v>
      </c>
      <c r="G26" s="19">
        <v>-137806129</v>
      </c>
      <c r="H26" s="20">
        <v>-137806129</v>
      </c>
      <c r="I26" s="22">
        <v>-96921</v>
      </c>
      <c r="J26" s="23">
        <v>-21260000</v>
      </c>
      <c r="K26" s="19">
        <v>-21653000</v>
      </c>
      <c r="L26" s="20">
        <v>-22417000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-128921</v>
      </c>
      <c r="F27" s="29">
        <f t="shared" si="1"/>
        <v>-93564439</v>
      </c>
      <c r="G27" s="27">
        <f t="shared" si="1"/>
        <v>-137806129</v>
      </c>
      <c r="H27" s="28">
        <f t="shared" si="1"/>
        <v>-137806129</v>
      </c>
      <c r="I27" s="30">
        <f t="shared" si="1"/>
        <v>-94766</v>
      </c>
      <c r="J27" s="31">
        <f t="shared" si="1"/>
        <v>-21260000</v>
      </c>
      <c r="K27" s="27">
        <f t="shared" si="1"/>
        <v>-21653000</v>
      </c>
      <c r="L27" s="28">
        <f t="shared" si="1"/>
        <v>-22417000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-44408</v>
      </c>
      <c r="D38" s="33">
        <f t="shared" ref="D38:L38" si="3">+D17+D27+D36</f>
        <v>91416</v>
      </c>
      <c r="E38" s="34">
        <f t="shared" si="3"/>
        <v>6787935</v>
      </c>
      <c r="F38" s="35">
        <f t="shared" si="3"/>
        <v>3795631</v>
      </c>
      <c r="G38" s="33">
        <f t="shared" si="3"/>
        <v>1257990</v>
      </c>
      <c r="H38" s="34">
        <f t="shared" si="3"/>
        <v>1257990</v>
      </c>
      <c r="I38" s="36">
        <f t="shared" si="3"/>
        <v>6733502</v>
      </c>
      <c r="J38" s="37">
        <f t="shared" si="3"/>
        <v>16489587</v>
      </c>
      <c r="K38" s="33">
        <f t="shared" si="3"/>
        <v>19729933</v>
      </c>
      <c r="L38" s="34">
        <f t="shared" si="3"/>
        <v>20446331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4857487</v>
      </c>
      <c r="E39" s="34">
        <v>4857487</v>
      </c>
      <c r="F39" s="35">
        <v>0</v>
      </c>
      <c r="G39" s="33">
        <v>20058136</v>
      </c>
      <c r="H39" s="34">
        <v>20058136</v>
      </c>
      <c r="I39" s="36">
        <v>0</v>
      </c>
      <c r="J39" s="37">
        <v>20058136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-44408</v>
      </c>
      <c r="D40" s="45">
        <f t="shared" si="4"/>
        <v>4948903</v>
      </c>
      <c r="E40" s="46">
        <f t="shared" si="4"/>
        <v>11645422</v>
      </c>
      <c r="F40" s="47">
        <f t="shared" si="4"/>
        <v>3795631</v>
      </c>
      <c r="G40" s="45">
        <f t="shared" si="4"/>
        <v>21316126</v>
      </c>
      <c r="H40" s="46">
        <f t="shared" si="4"/>
        <v>21316126</v>
      </c>
      <c r="I40" s="48">
        <v>6727112</v>
      </c>
      <c r="J40" s="49">
        <f>+J38+J39</f>
        <v>36547723</v>
      </c>
      <c r="K40" s="45">
        <f>+K38+K39</f>
        <v>19729933</v>
      </c>
      <c r="L40" s="46">
        <f>+L38+L39</f>
        <v>20446331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7316258</v>
      </c>
      <c r="F6" s="21">
        <v>112662901</v>
      </c>
      <c r="G6" s="19">
        <v>112662901</v>
      </c>
      <c r="H6" s="20">
        <v>112662901</v>
      </c>
      <c r="I6" s="22">
        <v>108472592</v>
      </c>
      <c r="J6" s="23">
        <v>120070015</v>
      </c>
      <c r="K6" s="19">
        <v>125334198</v>
      </c>
      <c r="L6" s="20">
        <v>130957698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31781319</v>
      </c>
      <c r="F7" s="21">
        <v>490359388</v>
      </c>
      <c r="G7" s="19">
        <v>490359388</v>
      </c>
      <c r="H7" s="20">
        <v>490359388</v>
      </c>
      <c r="I7" s="22">
        <v>451124637</v>
      </c>
      <c r="J7" s="23">
        <v>509043384</v>
      </c>
      <c r="K7" s="19">
        <v>538343991</v>
      </c>
      <c r="L7" s="20">
        <v>562053815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22223855</v>
      </c>
      <c r="F8" s="21">
        <v>26866298</v>
      </c>
      <c r="G8" s="19">
        <v>26866298</v>
      </c>
      <c r="H8" s="20">
        <v>26866298</v>
      </c>
      <c r="I8" s="22">
        <v>94998131</v>
      </c>
      <c r="J8" s="23">
        <v>27809160</v>
      </c>
      <c r="K8" s="19">
        <v>27864343</v>
      </c>
      <c r="L8" s="20">
        <v>29118241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116538303</v>
      </c>
      <c r="G9" s="19">
        <v>116538303</v>
      </c>
      <c r="H9" s="20">
        <v>116538303</v>
      </c>
      <c r="I9" s="22">
        <v>72686544</v>
      </c>
      <c r="J9" s="23">
        <v>132219696</v>
      </c>
      <c r="K9" s="19">
        <v>140437119</v>
      </c>
      <c r="L9" s="20">
        <v>150780431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88722697</v>
      </c>
      <c r="G10" s="19">
        <v>88722697</v>
      </c>
      <c r="H10" s="20">
        <v>88722697</v>
      </c>
      <c r="I10" s="22">
        <v>99641164</v>
      </c>
      <c r="J10" s="23">
        <v>93153255</v>
      </c>
      <c r="K10" s="19">
        <v>97496782</v>
      </c>
      <c r="L10" s="20">
        <v>105721086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2722</v>
      </c>
      <c r="F11" s="21">
        <v>1925486</v>
      </c>
      <c r="G11" s="19">
        <v>1925486</v>
      </c>
      <c r="H11" s="20">
        <v>1925486</v>
      </c>
      <c r="I11" s="22">
        <v>621135</v>
      </c>
      <c r="J11" s="23">
        <v>2000000</v>
      </c>
      <c r="K11" s="19">
        <v>2088000</v>
      </c>
      <c r="L11" s="20">
        <v>2181960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-54566966</v>
      </c>
      <c r="F14" s="21">
        <v>-744920758</v>
      </c>
      <c r="G14" s="19">
        <v>-744920758</v>
      </c>
      <c r="H14" s="20">
        <v>-744920758</v>
      </c>
      <c r="I14" s="22">
        <v>-400995698</v>
      </c>
      <c r="J14" s="23">
        <v>-762296267</v>
      </c>
      <c r="K14" s="19">
        <v>-815558697</v>
      </c>
      <c r="L14" s="20">
        <v>-865201922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-14399323</v>
      </c>
      <c r="G15" s="19">
        <v>-14399323</v>
      </c>
      <c r="H15" s="20">
        <v>-14399323</v>
      </c>
      <c r="I15" s="22">
        <v>0</v>
      </c>
      <c r="J15" s="23">
        <v>-12271067</v>
      </c>
      <c r="K15" s="19">
        <v>-11516000</v>
      </c>
      <c r="L15" s="20">
        <v>-11022600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6757188</v>
      </c>
      <c r="F17" s="29">
        <f t="shared" si="0"/>
        <v>77754992</v>
      </c>
      <c r="G17" s="27">
        <f t="shared" si="0"/>
        <v>77754992</v>
      </c>
      <c r="H17" s="30">
        <f t="shared" si="0"/>
        <v>77754992</v>
      </c>
      <c r="I17" s="29">
        <f t="shared" si="0"/>
        <v>426548505</v>
      </c>
      <c r="J17" s="31">
        <f t="shared" si="0"/>
        <v>109728176</v>
      </c>
      <c r="K17" s="27">
        <f t="shared" si="0"/>
        <v>104489736</v>
      </c>
      <c r="L17" s="28">
        <f t="shared" si="0"/>
        <v>104588709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196183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-26061837</v>
      </c>
      <c r="F26" s="21">
        <v>-144161147</v>
      </c>
      <c r="G26" s="19">
        <v>-144161147</v>
      </c>
      <c r="H26" s="20">
        <v>-144161147</v>
      </c>
      <c r="I26" s="22">
        <v>-125547471</v>
      </c>
      <c r="J26" s="23">
        <v>-164029283</v>
      </c>
      <c r="K26" s="19">
        <v>-139785037</v>
      </c>
      <c r="L26" s="20">
        <v>-144901456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-26061837</v>
      </c>
      <c r="F27" s="29">
        <f t="shared" si="1"/>
        <v>-144161147</v>
      </c>
      <c r="G27" s="27">
        <f t="shared" si="1"/>
        <v>-144161147</v>
      </c>
      <c r="H27" s="28">
        <f t="shared" si="1"/>
        <v>-144161147</v>
      </c>
      <c r="I27" s="30">
        <f t="shared" si="1"/>
        <v>-125351288</v>
      </c>
      <c r="J27" s="31">
        <f t="shared" si="1"/>
        <v>-164029283</v>
      </c>
      <c r="K27" s="27">
        <f t="shared" si="1"/>
        <v>-139785037</v>
      </c>
      <c r="L27" s="28">
        <f t="shared" si="1"/>
        <v>-144901456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14300000</v>
      </c>
      <c r="J32" s="23">
        <v>16200000</v>
      </c>
      <c r="K32" s="19">
        <v>14200000</v>
      </c>
      <c r="L32" s="20">
        <v>7000000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-171082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14128918</v>
      </c>
      <c r="J36" s="31">
        <f t="shared" si="2"/>
        <v>16200000</v>
      </c>
      <c r="K36" s="27">
        <f t="shared" si="2"/>
        <v>14200000</v>
      </c>
      <c r="L36" s="28">
        <f t="shared" si="2"/>
        <v>7000000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-19304649</v>
      </c>
      <c r="F38" s="35">
        <f t="shared" si="3"/>
        <v>-66406155</v>
      </c>
      <c r="G38" s="33">
        <f t="shared" si="3"/>
        <v>-66406155</v>
      </c>
      <c r="H38" s="34">
        <f t="shared" si="3"/>
        <v>-66406155</v>
      </c>
      <c r="I38" s="36">
        <f t="shared" si="3"/>
        <v>315326135</v>
      </c>
      <c r="J38" s="37">
        <f t="shared" si="3"/>
        <v>-38101107</v>
      </c>
      <c r="K38" s="33">
        <f t="shared" si="3"/>
        <v>-21095301</v>
      </c>
      <c r="L38" s="34">
        <f t="shared" si="3"/>
        <v>-33312747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37000966</v>
      </c>
      <c r="F39" s="35">
        <v>85254476</v>
      </c>
      <c r="G39" s="33">
        <v>85254476</v>
      </c>
      <c r="H39" s="34">
        <v>85254476</v>
      </c>
      <c r="I39" s="36">
        <v>26637028</v>
      </c>
      <c r="J39" s="37">
        <v>83617828</v>
      </c>
      <c r="K39" s="33">
        <v>45396571</v>
      </c>
      <c r="L39" s="34">
        <v>24177515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0</v>
      </c>
      <c r="E40" s="46">
        <f t="shared" si="4"/>
        <v>17696317</v>
      </c>
      <c r="F40" s="47">
        <f t="shared" si="4"/>
        <v>18848321</v>
      </c>
      <c r="G40" s="45">
        <f t="shared" si="4"/>
        <v>18848321</v>
      </c>
      <c r="H40" s="46">
        <f t="shared" si="4"/>
        <v>18848321</v>
      </c>
      <c r="I40" s="48">
        <v>368684812</v>
      </c>
      <c r="J40" s="49">
        <f>+J38+J39</f>
        <v>45516721</v>
      </c>
      <c r="K40" s="45">
        <f>+K38+K39</f>
        <v>24301270</v>
      </c>
      <c r="L40" s="46">
        <f>+L38+L39</f>
        <v>-9135232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169417</v>
      </c>
      <c r="F8" s="21">
        <v>675000</v>
      </c>
      <c r="G8" s="19">
        <v>1375000</v>
      </c>
      <c r="H8" s="20">
        <v>1375000</v>
      </c>
      <c r="I8" s="22">
        <v>250281</v>
      </c>
      <c r="J8" s="23">
        <v>175000</v>
      </c>
      <c r="K8" s="19">
        <v>175000</v>
      </c>
      <c r="L8" s="20">
        <v>175000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24673463</v>
      </c>
      <c r="F9" s="21">
        <v>81248000</v>
      </c>
      <c r="G9" s="19">
        <v>81991950</v>
      </c>
      <c r="H9" s="20">
        <v>81991950</v>
      </c>
      <c r="I9" s="22">
        <v>43574000</v>
      </c>
      <c r="J9" s="23">
        <v>84008000</v>
      </c>
      <c r="K9" s="19">
        <v>86242000</v>
      </c>
      <c r="L9" s="20">
        <v>89097000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930000</v>
      </c>
      <c r="G10" s="19">
        <v>0</v>
      </c>
      <c r="H10" s="20">
        <v>0</v>
      </c>
      <c r="I10" s="22">
        <v>0</v>
      </c>
      <c r="J10" s="23">
        <v>1000000</v>
      </c>
      <c r="K10" s="19">
        <v>200000</v>
      </c>
      <c r="L10" s="20">
        <v>200000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950000</v>
      </c>
      <c r="K11" s="19">
        <v>950000</v>
      </c>
      <c r="L11" s="20">
        <v>950000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-3459</v>
      </c>
      <c r="D14" s="19">
        <v>-109677</v>
      </c>
      <c r="E14" s="20">
        <v>591891</v>
      </c>
      <c r="F14" s="21">
        <v>7373019</v>
      </c>
      <c r="G14" s="19">
        <v>0</v>
      </c>
      <c r="H14" s="20">
        <v>0</v>
      </c>
      <c r="I14" s="22">
        <v>-5766207</v>
      </c>
      <c r="J14" s="23">
        <v>-83757245</v>
      </c>
      <c r="K14" s="19">
        <v>-86927919</v>
      </c>
      <c r="L14" s="20">
        <v>-78264368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-140000</v>
      </c>
      <c r="K15" s="19">
        <v>-140000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-100000</v>
      </c>
      <c r="K16" s="19">
        <v>-100000</v>
      </c>
      <c r="L16" s="20">
        <v>-100000</v>
      </c>
    </row>
    <row r="17" spans="1:12" ht="13.5" x14ac:dyDescent="0.25">
      <c r="A17" s="25" t="s">
        <v>33</v>
      </c>
      <c r="B17" s="26" t="s">
        <v>19</v>
      </c>
      <c r="C17" s="27">
        <f>SUM(C6:C16)</f>
        <v>-3459</v>
      </c>
      <c r="D17" s="27">
        <f t="shared" ref="D17:L17" si="0">SUM(D6:D16)</f>
        <v>-109677</v>
      </c>
      <c r="E17" s="28">
        <f t="shared" si="0"/>
        <v>25434771</v>
      </c>
      <c r="F17" s="29">
        <f t="shared" si="0"/>
        <v>90226019</v>
      </c>
      <c r="G17" s="27">
        <f t="shared" si="0"/>
        <v>83366950</v>
      </c>
      <c r="H17" s="30">
        <f t="shared" si="0"/>
        <v>83366950</v>
      </c>
      <c r="I17" s="29">
        <f t="shared" si="0"/>
        <v>38058074</v>
      </c>
      <c r="J17" s="31">
        <f t="shared" si="0"/>
        <v>2135755</v>
      </c>
      <c r="K17" s="27">
        <f t="shared" si="0"/>
        <v>399081</v>
      </c>
      <c r="L17" s="28">
        <f t="shared" si="0"/>
        <v>12057632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-57933</v>
      </c>
      <c r="D23" s="19">
        <v>-28448</v>
      </c>
      <c r="E23" s="20">
        <v>4335</v>
      </c>
      <c r="F23" s="38">
        <v>-7383</v>
      </c>
      <c r="G23" s="39">
        <v>7383</v>
      </c>
      <c r="H23" s="40">
        <v>7383</v>
      </c>
      <c r="I23" s="22">
        <v>0</v>
      </c>
      <c r="J23" s="41">
        <v>-7383</v>
      </c>
      <c r="K23" s="39">
        <v>7383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-500000</v>
      </c>
      <c r="G24" s="19">
        <v>0</v>
      </c>
      <c r="H24" s="20">
        <v>0</v>
      </c>
      <c r="I24" s="22">
        <v>0</v>
      </c>
      <c r="J24" s="23">
        <v>250000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-990000</v>
      </c>
      <c r="G26" s="19">
        <v>-521050</v>
      </c>
      <c r="H26" s="20">
        <v>-521050</v>
      </c>
      <c r="I26" s="22">
        <v>-358505</v>
      </c>
      <c r="J26" s="23">
        <v>-1450000</v>
      </c>
      <c r="K26" s="19">
        <v>-380000</v>
      </c>
      <c r="L26" s="20">
        <v>-380000</v>
      </c>
    </row>
    <row r="27" spans="1:12" ht="13.5" x14ac:dyDescent="0.25">
      <c r="A27" s="25" t="s">
        <v>40</v>
      </c>
      <c r="B27" s="26" t="s">
        <v>19</v>
      </c>
      <c r="C27" s="27">
        <f>SUM(C21:C26)</f>
        <v>-57933</v>
      </c>
      <c r="D27" s="27">
        <f t="shared" ref="D27:L27" si="1">SUM(D21:D26)</f>
        <v>-28448</v>
      </c>
      <c r="E27" s="28">
        <f t="shared" si="1"/>
        <v>4335</v>
      </c>
      <c r="F27" s="29">
        <f t="shared" si="1"/>
        <v>-1497383</v>
      </c>
      <c r="G27" s="27">
        <f t="shared" si="1"/>
        <v>-513667</v>
      </c>
      <c r="H27" s="28">
        <f t="shared" si="1"/>
        <v>-513667</v>
      </c>
      <c r="I27" s="30">
        <f t="shared" si="1"/>
        <v>-358505</v>
      </c>
      <c r="J27" s="31">
        <f t="shared" si="1"/>
        <v>-1207383</v>
      </c>
      <c r="K27" s="27">
        <f t="shared" si="1"/>
        <v>-372617</v>
      </c>
      <c r="L27" s="28">
        <f t="shared" si="1"/>
        <v>-380000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-61392</v>
      </c>
      <c r="D38" s="33">
        <f t="shared" ref="D38:L38" si="3">+D17+D27+D36</f>
        <v>-138125</v>
      </c>
      <c r="E38" s="34">
        <f t="shared" si="3"/>
        <v>25439106</v>
      </c>
      <c r="F38" s="35">
        <f t="shared" si="3"/>
        <v>88728636</v>
      </c>
      <c r="G38" s="33">
        <f t="shared" si="3"/>
        <v>82853283</v>
      </c>
      <c r="H38" s="34">
        <f t="shared" si="3"/>
        <v>82853283</v>
      </c>
      <c r="I38" s="36">
        <f t="shared" si="3"/>
        <v>37699569</v>
      </c>
      <c r="J38" s="37">
        <f t="shared" si="3"/>
        <v>928372</v>
      </c>
      <c r="K38" s="33">
        <f t="shared" si="3"/>
        <v>26464</v>
      </c>
      <c r="L38" s="34">
        <f t="shared" si="3"/>
        <v>11677632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1276632</v>
      </c>
      <c r="E39" s="34">
        <v>1021568</v>
      </c>
      <c r="F39" s="35">
        <v>3367113</v>
      </c>
      <c r="G39" s="33">
        <v>2281203</v>
      </c>
      <c r="H39" s="34">
        <v>2281203</v>
      </c>
      <c r="I39" s="36">
        <v>0</v>
      </c>
      <c r="J39" s="37">
        <v>3367113</v>
      </c>
      <c r="K39" s="33">
        <v>2281203</v>
      </c>
      <c r="L39" s="34">
        <v>2281203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-61392</v>
      </c>
      <c r="D40" s="45">
        <f t="shared" si="4"/>
        <v>1138507</v>
      </c>
      <c r="E40" s="46">
        <f t="shared" si="4"/>
        <v>26460674</v>
      </c>
      <c r="F40" s="47">
        <f t="shared" si="4"/>
        <v>92095749</v>
      </c>
      <c r="G40" s="45">
        <f t="shared" si="4"/>
        <v>85134486</v>
      </c>
      <c r="H40" s="46">
        <f t="shared" si="4"/>
        <v>85134486</v>
      </c>
      <c r="I40" s="48">
        <v>39980772</v>
      </c>
      <c r="J40" s="49">
        <f>+J38+J39</f>
        <v>4295485</v>
      </c>
      <c r="K40" s="45">
        <f>+K38+K39</f>
        <v>2307667</v>
      </c>
      <c r="L40" s="46">
        <f>+L38+L39</f>
        <v>13958835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561377348</v>
      </c>
      <c r="F6" s="21">
        <v>537298862</v>
      </c>
      <c r="G6" s="19">
        <v>537298862</v>
      </c>
      <c r="H6" s="20">
        <v>537298862</v>
      </c>
      <c r="I6" s="22">
        <v>439121902</v>
      </c>
      <c r="J6" s="23">
        <v>533499000</v>
      </c>
      <c r="K6" s="19">
        <v>559541000</v>
      </c>
      <c r="L6" s="20">
        <v>585440000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1857261181</v>
      </c>
      <c r="F7" s="21">
        <v>901621660</v>
      </c>
      <c r="G7" s="19">
        <v>901621660</v>
      </c>
      <c r="H7" s="20">
        <v>901621660</v>
      </c>
      <c r="I7" s="22">
        <v>1133876682</v>
      </c>
      <c r="J7" s="23">
        <v>1093079437</v>
      </c>
      <c r="K7" s="19">
        <v>1199066155</v>
      </c>
      <c r="L7" s="20">
        <v>1294618209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-872755903</v>
      </c>
      <c r="F8" s="21">
        <v>339838910</v>
      </c>
      <c r="G8" s="19">
        <v>339838910</v>
      </c>
      <c r="H8" s="20">
        <v>339838910</v>
      </c>
      <c r="I8" s="22">
        <v>306115358</v>
      </c>
      <c r="J8" s="23">
        <v>403394767</v>
      </c>
      <c r="K8" s="19">
        <v>237927285</v>
      </c>
      <c r="L8" s="20">
        <v>241360724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23638595</v>
      </c>
      <c r="F9" s="21">
        <v>230640000</v>
      </c>
      <c r="G9" s="19">
        <v>230640000</v>
      </c>
      <c r="H9" s="20">
        <v>230640000</v>
      </c>
      <c r="I9" s="22">
        <v>28347905</v>
      </c>
      <c r="J9" s="23">
        <v>18959000</v>
      </c>
      <c r="K9" s="19">
        <v>15390000</v>
      </c>
      <c r="L9" s="20">
        <v>15840450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33560170</v>
      </c>
      <c r="F10" s="21">
        <v>149808977</v>
      </c>
      <c r="G10" s="19">
        <v>149808977</v>
      </c>
      <c r="H10" s="20">
        <v>149808977</v>
      </c>
      <c r="I10" s="22">
        <v>99266000</v>
      </c>
      <c r="J10" s="23">
        <v>134338000</v>
      </c>
      <c r="K10" s="19">
        <v>120786000</v>
      </c>
      <c r="L10" s="20">
        <v>134973000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12000000</v>
      </c>
      <c r="L11" s="20">
        <v>15000000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-1553797922</v>
      </c>
      <c r="F14" s="21">
        <v>-1875821040</v>
      </c>
      <c r="G14" s="19">
        <v>-1875821040</v>
      </c>
      <c r="H14" s="20">
        <v>-1875821040</v>
      </c>
      <c r="I14" s="22">
        <v>-2589785350</v>
      </c>
      <c r="J14" s="23">
        <v>-1625343230</v>
      </c>
      <c r="K14" s="19">
        <v>-1760985179</v>
      </c>
      <c r="L14" s="20">
        <v>-1892475989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-22260569</v>
      </c>
      <c r="G15" s="19">
        <v>-22260569</v>
      </c>
      <c r="H15" s="20">
        <v>-22260569</v>
      </c>
      <c r="I15" s="22">
        <v>0</v>
      </c>
      <c r="J15" s="23">
        <v>-38960100</v>
      </c>
      <c r="K15" s="19">
        <v>-38487786</v>
      </c>
      <c r="L15" s="20">
        <v>-37909621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49283469</v>
      </c>
      <c r="F17" s="29">
        <f t="shared" si="0"/>
        <v>261126800</v>
      </c>
      <c r="G17" s="27">
        <f t="shared" si="0"/>
        <v>261126800</v>
      </c>
      <c r="H17" s="30">
        <f t="shared" si="0"/>
        <v>261126800</v>
      </c>
      <c r="I17" s="29">
        <f t="shared" si="0"/>
        <v>-583057503</v>
      </c>
      <c r="J17" s="31">
        <f t="shared" si="0"/>
        <v>518966874</v>
      </c>
      <c r="K17" s="27">
        <f t="shared" si="0"/>
        <v>345237475</v>
      </c>
      <c r="L17" s="28">
        <f t="shared" si="0"/>
        <v>356846773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-36866991</v>
      </c>
      <c r="G23" s="39">
        <v>0</v>
      </c>
      <c r="H23" s="40">
        <v>0</v>
      </c>
      <c r="I23" s="22">
        <v>0</v>
      </c>
      <c r="J23" s="41">
        <v>1150644</v>
      </c>
      <c r="K23" s="39">
        <v>-2142981</v>
      </c>
      <c r="L23" s="40">
        <v>-1892966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-116394216</v>
      </c>
      <c r="F26" s="21">
        <v>-179266000</v>
      </c>
      <c r="G26" s="19">
        <v>-179266000</v>
      </c>
      <c r="H26" s="20">
        <v>-179266000</v>
      </c>
      <c r="I26" s="22">
        <v>-93073940</v>
      </c>
      <c r="J26" s="23">
        <v>-190043000</v>
      </c>
      <c r="K26" s="19">
        <v>-154168000</v>
      </c>
      <c r="L26" s="20">
        <v>-164069000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-116394216</v>
      </c>
      <c r="F27" s="29">
        <f t="shared" si="1"/>
        <v>-216132991</v>
      </c>
      <c r="G27" s="27">
        <f t="shared" si="1"/>
        <v>-179266000</v>
      </c>
      <c r="H27" s="28">
        <f t="shared" si="1"/>
        <v>-179266000</v>
      </c>
      <c r="I27" s="30">
        <f t="shared" si="1"/>
        <v>-93073940</v>
      </c>
      <c r="J27" s="31">
        <f t="shared" si="1"/>
        <v>-188892356</v>
      </c>
      <c r="K27" s="27">
        <f t="shared" si="1"/>
        <v>-156310981</v>
      </c>
      <c r="L27" s="28">
        <f t="shared" si="1"/>
        <v>-165961966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-10734000</v>
      </c>
      <c r="G35" s="19">
        <v>-10734000</v>
      </c>
      <c r="H35" s="20">
        <v>-10734000</v>
      </c>
      <c r="I35" s="22">
        <v>0</v>
      </c>
      <c r="J35" s="23">
        <v>-9389860</v>
      </c>
      <c r="K35" s="19">
        <v>-9878275</v>
      </c>
      <c r="L35" s="20">
        <v>-10489684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-10734000</v>
      </c>
      <c r="G36" s="27">
        <f t="shared" si="2"/>
        <v>-10734000</v>
      </c>
      <c r="H36" s="28">
        <f t="shared" si="2"/>
        <v>-10734000</v>
      </c>
      <c r="I36" s="30">
        <f t="shared" si="2"/>
        <v>0</v>
      </c>
      <c r="J36" s="31">
        <f t="shared" si="2"/>
        <v>-9389860</v>
      </c>
      <c r="K36" s="27">
        <f t="shared" si="2"/>
        <v>-9878275</v>
      </c>
      <c r="L36" s="28">
        <f t="shared" si="2"/>
        <v>-10489684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-67110747</v>
      </c>
      <c r="F38" s="35">
        <f t="shared" si="3"/>
        <v>34259809</v>
      </c>
      <c r="G38" s="33">
        <f t="shared" si="3"/>
        <v>71126800</v>
      </c>
      <c r="H38" s="34">
        <f t="shared" si="3"/>
        <v>71126800</v>
      </c>
      <c r="I38" s="36">
        <f t="shared" si="3"/>
        <v>-676131443</v>
      </c>
      <c r="J38" s="37">
        <f t="shared" si="3"/>
        <v>320684658</v>
      </c>
      <c r="K38" s="33">
        <f t="shared" si="3"/>
        <v>179048219</v>
      </c>
      <c r="L38" s="34">
        <f t="shared" si="3"/>
        <v>180395123</v>
      </c>
    </row>
    <row r="39" spans="1:12" ht="13.5" x14ac:dyDescent="0.25">
      <c r="A39" s="24" t="s">
        <v>48</v>
      </c>
      <c r="B39" s="18" t="s">
        <v>49</v>
      </c>
      <c r="C39" s="33">
        <v>81460183</v>
      </c>
      <c r="D39" s="33">
        <v>73916044</v>
      </c>
      <c r="E39" s="34">
        <v>96533901</v>
      </c>
      <c r="F39" s="35">
        <v>93891000</v>
      </c>
      <c r="G39" s="33">
        <v>93891000</v>
      </c>
      <c r="H39" s="34">
        <v>93891000</v>
      </c>
      <c r="I39" s="36">
        <v>-40262140</v>
      </c>
      <c r="J39" s="37">
        <v>172922466</v>
      </c>
      <c r="K39" s="33">
        <v>-51012721</v>
      </c>
      <c r="L39" s="34">
        <v>-328862383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81460183</v>
      </c>
      <c r="D40" s="45">
        <f t="shared" si="4"/>
        <v>73916044</v>
      </c>
      <c r="E40" s="46">
        <f t="shared" si="4"/>
        <v>29423154</v>
      </c>
      <c r="F40" s="47">
        <f t="shared" si="4"/>
        <v>128150809</v>
      </c>
      <c r="G40" s="45">
        <f t="shared" si="4"/>
        <v>165017800</v>
      </c>
      <c r="H40" s="46">
        <f t="shared" si="4"/>
        <v>165017800</v>
      </c>
      <c r="I40" s="48">
        <v>-673386095</v>
      </c>
      <c r="J40" s="49">
        <f>+J38+J39</f>
        <v>493607124</v>
      </c>
      <c r="K40" s="45">
        <f>+K38+K39</f>
        <v>128035498</v>
      </c>
      <c r="L40" s="46">
        <f>+L38+L39</f>
        <v>-148467260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4763600</v>
      </c>
      <c r="F6" s="21">
        <v>14215655</v>
      </c>
      <c r="G6" s="19">
        <v>26472278</v>
      </c>
      <c r="H6" s="20">
        <v>26472278</v>
      </c>
      <c r="I6" s="22">
        <v>6395131</v>
      </c>
      <c r="J6" s="23">
        <v>20530163</v>
      </c>
      <c r="K6" s="19">
        <v>21616672</v>
      </c>
      <c r="L6" s="20">
        <v>22757505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26206109</v>
      </c>
      <c r="F7" s="21">
        <v>49544611</v>
      </c>
      <c r="G7" s="19">
        <v>65825071</v>
      </c>
      <c r="H7" s="20">
        <v>65825071</v>
      </c>
      <c r="I7" s="22">
        <v>29426807</v>
      </c>
      <c r="J7" s="23">
        <v>74141842</v>
      </c>
      <c r="K7" s="19">
        <v>74267187</v>
      </c>
      <c r="L7" s="20">
        <v>76360747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4504308</v>
      </c>
      <c r="F8" s="21">
        <v>288000</v>
      </c>
      <c r="G8" s="19">
        <v>288000</v>
      </c>
      <c r="H8" s="20">
        <v>288000</v>
      </c>
      <c r="I8" s="22">
        <v>2583078</v>
      </c>
      <c r="J8" s="23">
        <v>2094440</v>
      </c>
      <c r="K8" s="19">
        <v>2199162</v>
      </c>
      <c r="L8" s="20">
        <v>2309119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110959500</v>
      </c>
      <c r="F9" s="21">
        <v>104491000</v>
      </c>
      <c r="G9" s="19">
        <v>102291000</v>
      </c>
      <c r="H9" s="20">
        <v>102291000</v>
      </c>
      <c r="I9" s="22">
        <v>43915932</v>
      </c>
      <c r="J9" s="23">
        <v>115472000</v>
      </c>
      <c r="K9" s="19">
        <v>122051000</v>
      </c>
      <c r="L9" s="20">
        <v>130366000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24684000</v>
      </c>
      <c r="F10" s="21">
        <v>49362000</v>
      </c>
      <c r="G10" s="19">
        <v>51339328</v>
      </c>
      <c r="H10" s="20">
        <v>51339328</v>
      </c>
      <c r="I10" s="22">
        <v>26370000</v>
      </c>
      <c r="J10" s="23">
        <v>28788000</v>
      </c>
      <c r="K10" s="19">
        <v>34591000</v>
      </c>
      <c r="L10" s="20">
        <v>35805001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-182789743</v>
      </c>
      <c r="F14" s="21">
        <v>-161838015</v>
      </c>
      <c r="G14" s="19">
        <v>-147408692</v>
      </c>
      <c r="H14" s="20">
        <v>-147408692</v>
      </c>
      <c r="I14" s="22">
        <v>-113587663</v>
      </c>
      <c r="J14" s="23">
        <v>-178207718</v>
      </c>
      <c r="K14" s="19">
        <v>-185165939</v>
      </c>
      <c r="L14" s="20">
        <v>-195820420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-4260000</v>
      </c>
      <c r="H15" s="20">
        <v>-4260000</v>
      </c>
      <c r="I15" s="22">
        <v>0</v>
      </c>
      <c r="J15" s="23">
        <v>-5750728</v>
      </c>
      <c r="K15" s="19">
        <v>-6038265</v>
      </c>
      <c r="L15" s="20">
        <v>-6340178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-11672226</v>
      </c>
      <c r="F17" s="29">
        <f t="shared" si="0"/>
        <v>56063251</v>
      </c>
      <c r="G17" s="27">
        <f t="shared" si="0"/>
        <v>94546985</v>
      </c>
      <c r="H17" s="30">
        <f t="shared" si="0"/>
        <v>94546985</v>
      </c>
      <c r="I17" s="29">
        <f t="shared" si="0"/>
        <v>-4896715</v>
      </c>
      <c r="J17" s="31">
        <f t="shared" si="0"/>
        <v>57067999</v>
      </c>
      <c r="K17" s="27">
        <f t="shared" si="0"/>
        <v>63520817</v>
      </c>
      <c r="L17" s="28">
        <f t="shared" si="0"/>
        <v>65437774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745834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3623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-1024</v>
      </c>
      <c r="K24" s="19">
        <v>-456</v>
      </c>
      <c r="L24" s="20">
        <v>-572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-4252538</v>
      </c>
      <c r="F26" s="21">
        <v>0</v>
      </c>
      <c r="G26" s="19">
        <v>-54639824</v>
      </c>
      <c r="H26" s="20">
        <v>-54639824</v>
      </c>
      <c r="I26" s="22">
        <v>-14877301</v>
      </c>
      <c r="J26" s="23">
        <v>32115187</v>
      </c>
      <c r="K26" s="19">
        <v>38285800</v>
      </c>
      <c r="L26" s="20">
        <v>39885786</v>
      </c>
    </row>
    <row r="27" spans="1:12" ht="13.5" x14ac:dyDescent="0.25">
      <c r="A27" s="25" t="s">
        <v>40</v>
      </c>
      <c r="B27" s="26" t="s">
        <v>19</v>
      </c>
      <c r="C27" s="27">
        <f>SUM(C21:C26)</f>
        <v>745834</v>
      </c>
      <c r="D27" s="27">
        <f t="shared" ref="D27:L27" si="1">SUM(D21:D26)</f>
        <v>3623</v>
      </c>
      <c r="E27" s="28">
        <f t="shared" si="1"/>
        <v>-4252538</v>
      </c>
      <c r="F27" s="29">
        <f t="shared" si="1"/>
        <v>0</v>
      </c>
      <c r="G27" s="27">
        <f t="shared" si="1"/>
        <v>-54639824</v>
      </c>
      <c r="H27" s="28">
        <f t="shared" si="1"/>
        <v>-54639824</v>
      </c>
      <c r="I27" s="30">
        <f t="shared" si="1"/>
        <v>-14877301</v>
      </c>
      <c r="J27" s="31">
        <f t="shared" si="1"/>
        <v>32114163</v>
      </c>
      <c r="K27" s="27">
        <f t="shared" si="1"/>
        <v>38285344</v>
      </c>
      <c r="L27" s="28">
        <f t="shared" si="1"/>
        <v>39885214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-137424</v>
      </c>
      <c r="F35" s="21">
        <v>-110000</v>
      </c>
      <c r="G35" s="19">
        <v>109999</v>
      </c>
      <c r="H35" s="20">
        <v>109999</v>
      </c>
      <c r="I35" s="22">
        <v>-107405</v>
      </c>
      <c r="J35" s="23">
        <v>-177594</v>
      </c>
      <c r="K35" s="19">
        <v>-177594</v>
      </c>
      <c r="L35" s="20">
        <v>-177594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-137424</v>
      </c>
      <c r="F36" s="29">
        <f t="shared" si="2"/>
        <v>-110000</v>
      </c>
      <c r="G36" s="27">
        <f t="shared" si="2"/>
        <v>109999</v>
      </c>
      <c r="H36" s="28">
        <f t="shared" si="2"/>
        <v>109999</v>
      </c>
      <c r="I36" s="30">
        <f t="shared" si="2"/>
        <v>-107405</v>
      </c>
      <c r="J36" s="31">
        <f t="shared" si="2"/>
        <v>-177594</v>
      </c>
      <c r="K36" s="27">
        <f t="shared" si="2"/>
        <v>-177594</v>
      </c>
      <c r="L36" s="28">
        <f t="shared" si="2"/>
        <v>-177594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745834</v>
      </c>
      <c r="D38" s="33">
        <f t="shared" ref="D38:L38" si="3">+D17+D27+D36</f>
        <v>3623</v>
      </c>
      <c r="E38" s="34">
        <f t="shared" si="3"/>
        <v>-16062188</v>
      </c>
      <c r="F38" s="35">
        <f t="shared" si="3"/>
        <v>55953251</v>
      </c>
      <c r="G38" s="33">
        <f t="shared" si="3"/>
        <v>40017160</v>
      </c>
      <c r="H38" s="34">
        <f t="shared" si="3"/>
        <v>40017160</v>
      </c>
      <c r="I38" s="36">
        <f t="shared" si="3"/>
        <v>-19881421</v>
      </c>
      <c r="J38" s="37">
        <f t="shared" si="3"/>
        <v>89004568</v>
      </c>
      <c r="K38" s="33">
        <f t="shared" si="3"/>
        <v>101628567</v>
      </c>
      <c r="L38" s="34">
        <f t="shared" si="3"/>
        <v>105145394</v>
      </c>
    </row>
    <row r="39" spans="1:12" ht="13.5" x14ac:dyDescent="0.25">
      <c r="A39" s="24" t="s">
        <v>48</v>
      </c>
      <c r="B39" s="18" t="s">
        <v>49</v>
      </c>
      <c r="C39" s="33">
        <v>29614868</v>
      </c>
      <c r="D39" s="33">
        <v>34849477</v>
      </c>
      <c r="E39" s="34">
        <v>7725434</v>
      </c>
      <c r="F39" s="35">
        <v>9876329</v>
      </c>
      <c r="G39" s="33">
        <v>9876329</v>
      </c>
      <c r="H39" s="34">
        <v>9876329</v>
      </c>
      <c r="I39" s="36">
        <v>0</v>
      </c>
      <c r="J39" s="37">
        <v>4661857</v>
      </c>
      <c r="K39" s="33">
        <v>4848332</v>
      </c>
      <c r="L39" s="34">
        <v>5042264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30360702</v>
      </c>
      <c r="D40" s="45">
        <f t="shared" si="4"/>
        <v>34853100</v>
      </c>
      <c r="E40" s="46">
        <f t="shared" si="4"/>
        <v>-8336754</v>
      </c>
      <c r="F40" s="47">
        <f t="shared" si="4"/>
        <v>65829580</v>
      </c>
      <c r="G40" s="45">
        <f t="shared" si="4"/>
        <v>49893489</v>
      </c>
      <c r="H40" s="46">
        <f t="shared" si="4"/>
        <v>49893489</v>
      </c>
      <c r="I40" s="48">
        <v>-19881421</v>
      </c>
      <c r="J40" s="49">
        <f>+J38+J39</f>
        <v>93666425</v>
      </c>
      <c r="K40" s="45">
        <f>+K38+K39</f>
        <v>106476899</v>
      </c>
      <c r="L40" s="46">
        <f>+L38+L39</f>
        <v>110187658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3866322</v>
      </c>
      <c r="F6" s="21">
        <v>4093691</v>
      </c>
      <c r="G6" s="19">
        <v>5876736</v>
      </c>
      <c r="H6" s="20">
        <v>5876736</v>
      </c>
      <c r="I6" s="22">
        <v>7928766</v>
      </c>
      <c r="J6" s="23">
        <v>4311605</v>
      </c>
      <c r="K6" s="19">
        <v>5776316</v>
      </c>
      <c r="L6" s="20">
        <v>7377645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52781225</v>
      </c>
      <c r="F7" s="21">
        <v>18024445</v>
      </c>
      <c r="G7" s="19">
        <v>24123923</v>
      </c>
      <c r="H7" s="20">
        <v>24123923</v>
      </c>
      <c r="I7" s="22">
        <v>47644020</v>
      </c>
      <c r="J7" s="23">
        <v>15508574</v>
      </c>
      <c r="K7" s="19">
        <v>32380153</v>
      </c>
      <c r="L7" s="20">
        <v>35917403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85480082</v>
      </c>
      <c r="F8" s="21">
        <v>1279107</v>
      </c>
      <c r="G8" s="19">
        <v>61196915</v>
      </c>
      <c r="H8" s="20">
        <v>61196915</v>
      </c>
      <c r="I8" s="22">
        <v>39970313</v>
      </c>
      <c r="J8" s="23">
        <v>238520299</v>
      </c>
      <c r="K8" s="19">
        <v>226920339</v>
      </c>
      <c r="L8" s="20">
        <v>738282974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56507000</v>
      </c>
      <c r="G9" s="19">
        <v>69387000</v>
      </c>
      <c r="H9" s="20">
        <v>69387000</v>
      </c>
      <c r="I9" s="22">
        <v>20514000</v>
      </c>
      <c r="J9" s="23">
        <v>64964000</v>
      </c>
      <c r="K9" s="19">
        <v>67422600</v>
      </c>
      <c r="L9" s="20">
        <v>71244004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23541000</v>
      </c>
      <c r="G10" s="19">
        <v>34986000</v>
      </c>
      <c r="H10" s="20">
        <v>34986000</v>
      </c>
      <c r="I10" s="22">
        <v>26717874</v>
      </c>
      <c r="J10" s="23">
        <v>23612000</v>
      </c>
      <c r="K10" s="19">
        <v>14454000</v>
      </c>
      <c r="L10" s="20">
        <v>14902000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299134</v>
      </c>
      <c r="G11" s="19">
        <v>299134</v>
      </c>
      <c r="H11" s="20">
        <v>299134</v>
      </c>
      <c r="I11" s="22">
        <v>1032848</v>
      </c>
      <c r="J11" s="23">
        <v>3121535</v>
      </c>
      <c r="K11" s="19">
        <v>3252639</v>
      </c>
      <c r="L11" s="20">
        <v>3399008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-126736123</v>
      </c>
      <c r="F14" s="21">
        <v>-103238748</v>
      </c>
      <c r="G14" s="19">
        <v>-184654197</v>
      </c>
      <c r="H14" s="20">
        <v>-184654197</v>
      </c>
      <c r="I14" s="22">
        <v>-123919512</v>
      </c>
      <c r="J14" s="23">
        <v>-74436699</v>
      </c>
      <c r="K14" s="19">
        <v>-88139939</v>
      </c>
      <c r="L14" s="20">
        <v>-92188945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15391506</v>
      </c>
      <c r="F17" s="29">
        <f t="shared" si="0"/>
        <v>505629</v>
      </c>
      <c r="G17" s="27">
        <f t="shared" si="0"/>
        <v>11215511</v>
      </c>
      <c r="H17" s="30">
        <f t="shared" si="0"/>
        <v>11215511</v>
      </c>
      <c r="I17" s="29">
        <f t="shared" si="0"/>
        <v>19888309</v>
      </c>
      <c r="J17" s="31">
        <f t="shared" si="0"/>
        <v>275601314</v>
      </c>
      <c r="K17" s="27">
        <f t="shared" si="0"/>
        <v>262066108</v>
      </c>
      <c r="L17" s="28">
        <f t="shared" si="0"/>
        <v>778934089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6913</v>
      </c>
      <c r="D23" s="19">
        <v>9545</v>
      </c>
      <c r="E23" s="20">
        <v>0</v>
      </c>
      <c r="F23" s="38">
        <v>-833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-55425974</v>
      </c>
      <c r="F26" s="21">
        <v>-29741000</v>
      </c>
      <c r="G26" s="19">
        <v>-40686000</v>
      </c>
      <c r="H26" s="20">
        <v>-40686000</v>
      </c>
      <c r="I26" s="22">
        <v>-29420527</v>
      </c>
      <c r="J26" s="23">
        <v>-23612000</v>
      </c>
      <c r="K26" s="19">
        <v>-14454000</v>
      </c>
      <c r="L26" s="20">
        <v>-14902000</v>
      </c>
    </row>
    <row r="27" spans="1:12" ht="13.5" x14ac:dyDescent="0.25">
      <c r="A27" s="25" t="s">
        <v>40</v>
      </c>
      <c r="B27" s="26" t="s">
        <v>19</v>
      </c>
      <c r="C27" s="27">
        <f>SUM(C21:C26)</f>
        <v>6913</v>
      </c>
      <c r="D27" s="27">
        <f t="shared" ref="D27:L27" si="1">SUM(D21:D26)</f>
        <v>9545</v>
      </c>
      <c r="E27" s="28">
        <f t="shared" si="1"/>
        <v>-55425974</v>
      </c>
      <c r="F27" s="29">
        <f t="shared" si="1"/>
        <v>-29741833</v>
      </c>
      <c r="G27" s="27">
        <f t="shared" si="1"/>
        <v>-40686000</v>
      </c>
      <c r="H27" s="28">
        <f t="shared" si="1"/>
        <v>-40686000</v>
      </c>
      <c r="I27" s="30">
        <f t="shared" si="1"/>
        <v>-29420527</v>
      </c>
      <c r="J27" s="31">
        <f t="shared" si="1"/>
        <v>-23612000</v>
      </c>
      <c r="K27" s="27">
        <f t="shared" si="1"/>
        <v>-14454000</v>
      </c>
      <c r="L27" s="28">
        <f t="shared" si="1"/>
        <v>-14902000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330539</v>
      </c>
      <c r="K33" s="19">
        <v>293609</v>
      </c>
      <c r="L33" s="20">
        <v>293609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330539</v>
      </c>
      <c r="K36" s="27">
        <f t="shared" si="2"/>
        <v>293609</v>
      </c>
      <c r="L36" s="28">
        <f t="shared" si="2"/>
        <v>293609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6913</v>
      </c>
      <c r="D38" s="33">
        <f t="shared" ref="D38:L38" si="3">+D17+D27+D36</f>
        <v>9545</v>
      </c>
      <c r="E38" s="34">
        <f t="shared" si="3"/>
        <v>-40034468</v>
      </c>
      <c r="F38" s="35">
        <f t="shared" si="3"/>
        <v>-29236204</v>
      </c>
      <c r="G38" s="33">
        <f t="shared" si="3"/>
        <v>-29470489</v>
      </c>
      <c r="H38" s="34">
        <f t="shared" si="3"/>
        <v>-29470489</v>
      </c>
      <c r="I38" s="36">
        <f t="shared" si="3"/>
        <v>-9532218</v>
      </c>
      <c r="J38" s="37">
        <f t="shared" si="3"/>
        <v>252319853</v>
      </c>
      <c r="K38" s="33">
        <f t="shared" si="3"/>
        <v>247905717</v>
      </c>
      <c r="L38" s="34">
        <f t="shared" si="3"/>
        <v>764325698</v>
      </c>
    </row>
    <row r="39" spans="1:12" ht="13.5" x14ac:dyDescent="0.25">
      <c r="A39" s="24" t="s">
        <v>48</v>
      </c>
      <c r="B39" s="18" t="s">
        <v>49</v>
      </c>
      <c r="C39" s="33">
        <v>3887003</v>
      </c>
      <c r="D39" s="33">
        <v>576949</v>
      </c>
      <c r="E39" s="34">
        <v>210599</v>
      </c>
      <c r="F39" s="35">
        <v>576949</v>
      </c>
      <c r="G39" s="33">
        <v>576949</v>
      </c>
      <c r="H39" s="34">
        <v>576949</v>
      </c>
      <c r="I39" s="36">
        <v>1519984</v>
      </c>
      <c r="J39" s="37">
        <v>576949</v>
      </c>
      <c r="K39" s="33">
        <v>576949</v>
      </c>
      <c r="L39" s="34">
        <v>576949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3893916</v>
      </c>
      <c r="D40" s="45">
        <f t="shared" si="4"/>
        <v>586494</v>
      </c>
      <c r="E40" s="46">
        <f t="shared" si="4"/>
        <v>-39823869</v>
      </c>
      <c r="F40" s="47">
        <f t="shared" si="4"/>
        <v>-28659255</v>
      </c>
      <c r="G40" s="45">
        <f t="shared" si="4"/>
        <v>-28893540</v>
      </c>
      <c r="H40" s="46">
        <f t="shared" si="4"/>
        <v>-28893540</v>
      </c>
      <c r="I40" s="48">
        <v>-1336002</v>
      </c>
      <c r="J40" s="49">
        <f>+J38+J39</f>
        <v>252896802</v>
      </c>
      <c r="K40" s="45">
        <f>+K38+K39</f>
        <v>248482666</v>
      </c>
      <c r="L40" s="46">
        <f>+L38+L39</f>
        <v>764902647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20440756</v>
      </c>
      <c r="G6" s="19">
        <v>20440756</v>
      </c>
      <c r="H6" s="20">
        <v>20440756</v>
      </c>
      <c r="I6" s="22">
        <v>11635080</v>
      </c>
      <c r="J6" s="23">
        <v>18693350</v>
      </c>
      <c r="K6" s="19">
        <v>19515857</v>
      </c>
      <c r="L6" s="20">
        <v>20394071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109117229</v>
      </c>
      <c r="G7" s="19">
        <v>109117229</v>
      </c>
      <c r="H7" s="20">
        <v>109117229</v>
      </c>
      <c r="I7" s="22">
        <v>88798816</v>
      </c>
      <c r="J7" s="23">
        <v>121516253</v>
      </c>
      <c r="K7" s="19">
        <v>126771403</v>
      </c>
      <c r="L7" s="20">
        <v>132476118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630000</v>
      </c>
      <c r="G8" s="19">
        <v>630000</v>
      </c>
      <c r="H8" s="20">
        <v>630000</v>
      </c>
      <c r="I8" s="22">
        <v>24447854</v>
      </c>
      <c r="J8" s="23">
        <v>817440</v>
      </c>
      <c r="K8" s="19">
        <v>853407</v>
      </c>
      <c r="L8" s="20">
        <v>891811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119039000</v>
      </c>
      <c r="G9" s="19">
        <v>99039000</v>
      </c>
      <c r="H9" s="20">
        <v>99039000</v>
      </c>
      <c r="I9" s="22">
        <v>50891000</v>
      </c>
      <c r="J9" s="23">
        <v>118133449</v>
      </c>
      <c r="K9" s="19">
        <v>137588565</v>
      </c>
      <c r="L9" s="20">
        <v>145606465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52626295</v>
      </c>
      <c r="G10" s="19">
        <v>52626295</v>
      </c>
      <c r="H10" s="20">
        <v>52626295</v>
      </c>
      <c r="I10" s="22">
        <v>59143</v>
      </c>
      <c r="J10" s="23">
        <v>56538000</v>
      </c>
      <c r="K10" s="19">
        <v>63676687</v>
      </c>
      <c r="L10" s="20">
        <v>66409508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3013623</v>
      </c>
      <c r="G11" s="19">
        <v>3013623</v>
      </c>
      <c r="H11" s="20">
        <v>3013623</v>
      </c>
      <c r="I11" s="22">
        <v>0</v>
      </c>
      <c r="J11" s="23">
        <v>3158277</v>
      </c>
      <c r="K11" s="19">
        <v>3297241</v>
      </c>
      <c r="L11" s="20">
        <v>3445617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-250084630</v>
      </c>
      <c r="G14" s="19">
        <v>-250084630</v>
      </c>
      <c r="H14" s="20">
        <v>-250084630</v>
      </c>
      <c r="I14" s="22">
        <v>-74811027</v>
      </c>
      <c r="J14" s="23">
        <v>-284597699</v>
      </c>
      <c r="K14" s="19">
        <v>-309721332</v>
      </c>
      <c r="L14" s="20">
        <v>-323376467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-1127675</v>
      </c>
      <c r="G15" s="19">
        <v>-1127675</v>
      </c>
      <c r="H15" s="20">
        <v>-1127675</v>
      </c>
      <c r="I15" s="22">
        <v>0</v>
      </c>
      <c r="J15" s="23">
        <v>-82451</v>
      </c>
      <c r="K15" s="19">
        <v>-86079</v>
      </c>
      <c r="L15" s="20">
        <v>-89953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53654598</v>
      </c>
      <c r="G17" s="27">
        <f t="shared" si="0"/>
        <v>33654598</v>
      </c>
      <c r="H17" s="30">
        <f t="shared" si="0"/>
        <v>33654598</v>
      </c>
      <c r="I17" s="29">
        <f t="shared" si="0"/>
        <v>101020866</v>
      </c>
      <c r="J17" s="31">
        <f t="shared" si="0"/>
        <v>34176619</v>
      </c>
      <c r="K17" s="27">
        <f t="shared" si="0"/>
        <v>41895749</v>
      </c>
      <c r="L17" s="28">
        <f t="shared" si="0"/>
        <v>45757170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-2689387</v>
      </c>
      <c r="G23" s="39">
        <v>0</v>
      </c>
      <c r="H23" s="40">
        <v>0</v>
      </c>
      <c r="I23" s="22">
        <v>0</v>
      </c>
      <c r="J23" s="41">
        <v>0</v>
      </c>
      <c r="K23" s="39">
        <v>2286267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-63962721</v>
      </c>
      <c r="G26" s="19">
        <v>-63962721</v>
      </c>
      <c r="H26" s="20">
        <v>-63962721</v>
      </c>
      <c r="I26" s="22">
        <v>-23851072</v>
      </c>
      <c r="J26" s="23">
        <v>-63523000</v>
      </c>
      <c r="K26" s="19">
        <v>-57114000</v>
      </c>
      <c r="L26" s="20">
        <v>-56793000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-66652108</v>
      </c>
      <c r="G27" s="27">
        <f t="shared" si="1"/>
        <v>-63962721</v>
      </c>
      <c r="H27" s="28">
        <f t="shared" si="1"/>
        <v>-63962721</v>
      </c>
      <c r="I27" s="30">
        <f t="shared" si="1"/>
        <v>-23851072</v>
      </c>
      <c r="J27" s="31">
        <f t="shared" si="1"/>
        <v>-63523000</v>
      </c>
      <c r="K27" s="27">
        <f t="shared" si="1"/>
        <v>-54827733</v>
      </c>
      <c r="L27" s="28">
        <f t="shared" si="1"/>
        <v>-56793000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-12997510</v>
      </c>
      <c r="G38" s="33">
        <f t="shared" si="3"/>
        <v>-30308123</v>
      </c>
      <c r="H38" s="34">
        <f t="shared" si="3"/>
        <v>-30308123</v>
      </c>
      <c r="I38" s="36">
        <f t="shared" si="3"/>
        <v>77169794</v>
      </c>
      <c r="J38" s="37">
        <f t="shared" si="3"/>
        <v>-29346381</v>
      </c>
      <c r="K38" s="33">
        <f t="shared" si="3"/>
        <v>-12931984</v>
      </c>
      <c r="L38" s="34">
        <f t="shared" si="3"/>
        <v>-11035830</v>
      </c>
    </row>
    <row r="39" spans="1:12" ht="13.5" x14ac:dyDescent="0.25">
      <c r="A39" s="24" t="s">
        <v>48</v>
      </c>
      <c r="B39" s="18" t="s">
        <v>49</v>
      </c>
      <c r="C39" s="33">
        <v>6708947</v>
      </c>
      <c r="D39" s="33">
        <v>13779612</v>
      </c>
      <c r="E39" s="34">
        <v>0</v>
      </c>
      <c r="F39" s="35">
        <v>36179106</v>
      </c>
      <c r="G39" s="33">
        <v>36179106</v>
      </c>
      <c r="H39" s="34">
        <v>36179106</v>
      </c>
      <c r="I39" s="36">
        <v>6475968</v>
      </c>
      <c r="J39" s="37">
        <v>32000000</v>
      </c>
      <c r="K39" s="33">
        <v>2653619</v>
      </c>
      <c r="L39" s="34">
        <v>-12564632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6708947</v>
      </c>
      <c r="D40" s="45">
        <f t="shared" si="4"/>
        <v>13779612</v>
      </c>
      <c r="E40" s="46">
        <f t="shared" si="4"/>
        <v>0</v>
      </c>
      <c r="F40" s="47">
        <f t="shared" si="4"/>
        <v>23181596</v>
      </c>
      <c r="G40" s="45">
        <f t="shared" si="4"/>
        <v>5870983</v>
      </c>
      <c r="H40" s="46">
        <f t="shared" si="4"/>
        <v>5870983</v>
      </c>
      <c r="I40" s="48">
        <v>153914625</v>
      </c>
      <c r="J40" s="49">
        <f>+J38+J39</f>
        <v>2653619</v>
      </c>
      <c r="K40" s="45">
        <f>+K38+K39</f>
        <v>-10278365</v>
      </c>
      <c r="L40" s="46">
        <f>+L38+L39</f>
        <v>-23600462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290395340</v>
      </c>
      <c r="F8" s="21">
        <v>320000</v>
      </c>
      <c r="G8" s="19">
        <v>320000</v>
      </c>
      <c r="H8" s="20">
        <v>320000</v>
      </c>
      <c r="I8" s="22">
        <v>247349186</v>
      </c>
      <c r="J8" s="23">
        <v>320000</v>
      </c>
      <c r="K8" s="19">
        <v>320000</v>
      </c>
      <c r="L8" s="20">
        <v>320000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130956799</v>
      </c>
      <c r="F9" s="21">
        <v>137078000</v>
      </c>
      <c r="G9" s="19">
        <v>136120530</v>
      </c>
      <c r="H9" s="20">
        <v>136120530</v>
      </c>
      <c r="I9" s="22">
        <v>101012148</v>
      </c>
      <c r="J9" s="23">
        <v>139841000</v>
      </c>
      <c r="K9" s="19">
        <v>141720000</v>
      </c>
      <c r="L9" s="20">
        <v>145319000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7150000</v>
      </c>
      <c r="G11" s="19">
        <v>7150000</v>
      </c>
      <c r="H11" s="20">
        <v>7150000</v>
      </c>
      <c r="I11" s="22">
        <v>0</v>
      </c>
      <c r="J11" s="23">
        <v>7150000</v>
      </c>
      <c r="K11" s="19">
        <v>7150000</v>
      </c>
      <c r="L11" s="20">
        <v>7150000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-344877866</v>
      </c>
      <c r="F14" s="21">
        <v>-152632203</v>
      </c>
      <c r="G14" s="19">
        <v>-159993649</v>
      </c>
      <c r="H14" s="20">
        <v>-159993649</v>
      </c>
      <c r="I14" s="22">
        <v>-268191380</v>
      </c>
      <c r="J14" s="23">
        <v>-168856178</v>
      </c>
      <c r="K14" s="19">
        <v>-169105520</v>
      </c>
      <c r="L14" s="20">
        <v>-171821928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76474273</v>
      </c>
      <c r="F17" s="29">
        <f t="shared" si="0"/>
        <v>-8084203</v>
      </c>
      <c r="G17" s="27">
        <f t="shared" si="0"/>
        <v>-16403119</v>
      </c>
      <c r="H17" s="30">
        <f t="shared" si="0"/>
        <v>-16403119</v>
      </c>
      <c r="I17" s="29">
        <f t="shared" si="0"/>
        <v>80169954</v>
      </c>
      <c r="J17" s="31">
        <f t="shared" si="0"/>
        <v>-21545178</v>
      </c>
      <c r="K17" s="27">
        <f t="shared" si="0"/>
        <v>-19915520</v>
      </c>
      <c r="L17" s="28">
        <f t="shared" si="0"/>
        <v>-19032928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-33000</v>
      </c>
      <c r="D23" s="19">
        <v>1258436</v>
      </c>
      <c r="E23" s="20">
        <v>0</v>
      </c>
      <c r="F23" s="38">
        <v>-6334564</v>
      </c>
      <c r="G23" s="39">
        <v>0</v>
      </c>
      <c r="H23" s="40">
        <v>0</v>
      </c>
      <c r="I23" s="22">
        <v>0</v>
      </c>
      <c r="J23" s="41">
        <v>-1725436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-1374713</v>
      </c>
      <c r="F26" s="21">
        <v>-12179060</v>
      </c>
      <c r="G26" s="19">
        <v>0</v>
      </c>
      <c r="H26" s="20">
        <v>0</v>
      </c>
      <c r="I26" s="22">
        <v>-2469334</v>
      </c>
      <c r="J26" s="23">
        <v>-7984000</v>
      </c>
      <c r="K26" s="19">
        <v>-1050000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-33000</v>
      </c>
      <c r="D27" s="27">
        <f t="shared" ref="D27:L27" si="1">SUM(D21:D26)</f>
        <v>1258436</v>
      </c>
      <c r="E27" s="28">
        <f t="shared" si="1"/>
        <v>-1374713</v>
      </c>
      <c r="F27" s="29">
        <f t="shared" si="1"/>
        <v>-18513624</v>
      </c>
      <c r="G27" s="27">
        <f t="shared" si="1"/>
        <v>0</v>
      </c>
      <c r="H27" s="28">
        <f t="shared" si="1"/>
        <v>0</v>
      </c>
      <c r="I27" s="30">
        <f t="shared" si="1"/>
        <v>-2469334</v>
      </c>
      <c r="J27" s="31">
        <f t="shared" si="1"/>
        <v>-9709436</v>
      </c>
      <c r="K27" s="27">
        <f t="shared" si="1"/>
        <v>-1050000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-33000</v>
      </c>
      <c r="D38" s="33">
        <f t="shared" ref="D38:L38" si="3">+D17+D27+D36</f>
        <v>1258436</v>
      </c>
      <c r="E38" s="34">
        <f t="shared" si="3"/>
        <v>75099560</v>
      </c>
      <c r="F38" s="35">
        <f t="shared" si="3"/>
        <v>-26597827</v>
      </c>
      <c r="G38" s="33">
        <f t="shared" si="3"/>
        <v>-16403119</v>
      </c>
      <c r="H38" s="34">
        <f t="shared" si="3"/>
        <v>-16403119</v>
      </c>
      <c r="I38" s="36">
        <f t="shared" si="3"/>
        <v>77700620</v>
      </c>
      <c r="J38" s="37">
        <f t="shared" si="3"/>
        <v>-31254614</v>
      </c>
      <c r="K38" s="33">
        <f t="shared" si="3"/>
        <v>-20965520</v>
      </c>
      <c r="L38" s="34">
        <f t="shared" si="3"/>
        <v>-19032928</v>
      </c>
    </row>
    <row r="39" spans="1:12" ht="13.5" x14ac:dyDescent="0.25">
      <c r="A39" s="24" t="s">
        <v>48</v>
      </c>
      <c r="B39" s="18" t="s">
        <v>49</v>
      </c>
      <c r="C39" s="33">
        <v>57121805</v>
      </c>
      <c r="D39" s="33">
        <v>78267162</v>
      </c>
      <c r="E39" s="34">
        <v>103155647</v>
      </c>
      <c r="F39" s="35">
        <v>100440403</v>
      </c>
      <c r="G39" s="33">
        <v>86369682</v>
      </c>
      <c r="H39" s="34">
        <v>86369682</v>
      </c>
      <c r="I39" s="36">
        <v>110221480</v>
      </c>
      <c r="J39" s="37">
        <v>81136676</v>
      </c>
      <c r="K39" s="33">
        <v>78767055</v>
      </c>
      <c r="L39" s="34">
        <v>78170108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57088805</v>
      </c>
      <c r="D40" s="45">
        <f t="shared" si="4"/>
        <v>79525598</v>
      </c>
      <c r="E40" s="46">
        <f t="shared" si="4"/>
        <v>178255207</v>
      </c>
      <c r="F40" s="47">
        <f t="shared" si="4"/>
        <v>73842576</v>
      </c>
      <c r="G40" s="45">
        <f t="shared" si="4"/>
        <v>69966563</v>
      </c>
      <c r="H40" s="46">
        <f t="shared" si="4"/>
        <v>69966563</v>
      </c>
      <c r="I40" s="48">
        <v>298579680</v>
      </c>
      <c r="J40" s="49">
        <f>+J38+J39</f>
        <v>49882062</v>
      </c>
      <c r="K40" s="45">
        <f>+K38+K39</f>
        <v>57801535</v>
      </c>
      <c r="L40" s="46">
        <f>+L38+L39</f>
        <v>59137180</v>
      </c>
    </row>
    <row r="41" spans="1:12" ht="13.5" x14ac:dyDescent="0.25">
      <c r="A41" s="50" t="s">
        <v>82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C1DDFEA-45C5-4FAD-9FFC-84D5F6BF1A19}"/>
</file>

<file path=customXml/itemProps2.xml><?xml version="1.0" encoding="utf-8"?>
<ds:datastoreItem xmlns:ds="http://schemas.openxmlformats.org/officeDocument/2006/customXml" ds:itemID="{7DD4664B-5B04-4F5A-AE00-5B12E1358EE0}"/>
</file>

<file path=customXml/itemProps3.xml><?xml version="1.0" encoding="utf-8"?>
<ds:datastoreItem xmlns:ds="http://schemas.openxmlformats.org/officeDocument/2006/customXml" ds:itemID="{1A47CA06-FC47-40BB-AEA6-5785C32B0B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2022-09-29T07:15:25Z</dcterms:created>
  <dcterms:modified xsi:type="dcterms:W3CDTF">2022-09-29T07:16:29Z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2022-09-29T07:16:28Z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1e45193f-f26e-4f2b-b8c0-3a79bd3d28e9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